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3 Projektvereinbarungen LIFE\32 Projektvereinbarungen Vorlagen und Verzeichnisse\"/>
    </mc:Choice>
  </mc:AlternateContent>
  <bookViews>
    <workbookView xWindow="0" yWindow="0" windowWidth="28800" windowHeight="12000"/>
  </bookViews>
  <sheets>
    <sheet name="Gesamtverzeichnis" sheetId="1" r:id="rId1"/>
    <sheet name=" Statistik 1" sheetId="4" r:id="rId2"/>
    <sheet name="Statistik 2" sheetId="3" r:id="rId3"/>
  </sheets>
  <definedNames>
    <definedName name="_xlnm._FilterDatabase" localSheetId="0" hidden="1">Gesamtverzeichnis!$A$1:$N$879</definedName>
    <definedName name="Adipositas">'Statistik 2'!$I$14:$J$14</definedName>
    <definedName name="Allergie">'Statistik 2'!$I$10:$J$10</definedName>
    <definedName name="Anzahl_PV">'Statistik 2'!$I$4:$I$15</definedName>
    <definedName name="Child">'Statistik 2'!$I$4:$J$4</definedName>
    <definedName name="Child__Depr.">'Statistik 2'!$I$13:$J$13</definedName>
    <definedName name="_xlnm.Print_Titles" localSheetId="0">Gesamtverzeichnis!$1:$1</definedName>
    <definedName name="ILM">'Statistik 2'!$I$9:$J$9</definedName>
    <definedName name="IMISE">'Statistik 2'!$I$5:$J$5</definedName>
    <definedName name="ISAP">'Statistik 2'!$I$8:$J$8</definedName>
    <definedName name="Kardio">'Statistik 2'!$I$12:$J$12</definedName>
    <definedName name="MPI_CNS">'Statistik 2'!$I$7:$J$7</definedName>
    <definedName name="Organisation">'Statistik 2'!$I$4:$J$15</definedName>
    <definedName name="Psychatrie">'Statistik 2'!$I$11:$J$11</definedName>
    <definedName name="Weitere">'Statistik 2'!$I$15:$J$15</definedName>
  </definedNames>
  <calcPr calcId="162913"/>
</workbook>
</file>

<file path=xl/calcChain.xml><?xml version="1.0" encoding="utf-8"?>
<calcChain xmlns="http://schemas.openxmlformats.org/spreadsheetml/2006/main">
  <c r="C20" i="3" l="1"/>
  <c r="A1" i="3" l="1"/>
  <c r="J5" i="3" l="1"/>
  <c r="J6" i="3"/>
  <c r="J7" i="3"/>
  <c r="J8" i="3"/>
  <c r="J10" i="3"/>
  <c r="J11" i="3"/>
  <c r="J13" i="3"/>
  <c r="J14" i="3"/>
  <c r="J15" i="3"/>
  <c r="J4" i="3"/>
  <c r="O5" i="3"/>
  <c r="O6" i="3"/>
  <c r="O7" i="3"/>
  <c r="O8" i="3"/>
  <c r="O9" i="3"/>
  <c r="D19" i="3" l="1"/>
  <c r="D20" i="3" s="1"/>
  <c r="E18" i="3"/>
  <c r="J47" i="4" l="1"/>
  <c r="B47" i="4" l="1"/>
  <c r="X51" i="4"/>
  <c r="V53" i="4" l="1"/>
  <c r="N7" i="3"/>
  <c r="R47" i="4"/>
  <c r="E17" i="3" l="1"/>
  <c r="D47" i="4" l="1"/>
  <c r="X47" i="4" l="1"/>
  <c r="T47" i="4"/>
  <c r="E16" i="3" l="1"/>
  <c r="L47" i="4" l="1"/>
  <c r="Y53" i="4" s="1"/>
  <c r="I4" i="3" l="1"/>
  <c r="P47" i="4"/>
  <c r="Y51" i="4" l="1"/>
  <c r="X56" i="4"/>
  <c r="X55" i="4"/>
  <c r="X54" i="4"/>
  <c r="F54" i="4" l="1"/>
  <c r="L55" i="4"/>
  <c r="R53" i="4" l="1"/>
  <c r="N47" i="4" l="1"/>
  <c r="H47" i="4"/>
  <c r="F47" i="4"/>
  <c r="Y52" i="4" l="1"/>
  <c r="Y54" i="4"/>
  <c r="I6" i="3"/>
  <c r="E15" i="3"/>
  <c r="Y56" i="4" l="1"/>
  <c r="N9" i="3" s="1"/>
  <c r="Y55" i="4"/>
  <c r="N8" i="3" s="1"/>
  <c r="E5" i="3" l="1"/>
  <c r="E6" i="3"/>
  <c r="E7" i="3"/>
  <c r="E8" i="3"/>
  <c r="E9" i="3"/>
  <c r="E10" i="3"/>
  <c r="E11" i="3"/>
  <c r="E12" i="3"/>
  <c r="E13" i="3"/>
  <c r="E14" i="3"/>
  <c r="E4" i="3"/>
  <c r="X57" i="4" l="1"/>
  <c r="I12" i="3"/>
  <c r="J12" i="3" s="1"/>
  <c r="I15" i="3"/>
  <c r="V47" i="4"/>
  <c r="N6" i="3"/>
  <c r="I11" i="3"/>
  <c r="I10" i="3"/>
  <c r="I9" i="3"/>
  <c r="J9" i="3" s="1"/>
  <c r="I8" i="3"/>
  <c r="I7" i="3"/>
  <c r="N5" i="3"/>
  <c r="N4" i="3" l="1"/>
  <c r="O4" i="3" s="1"/>
  <c r="I13" i="3"/>
  <c r="Y47" i="4"/>
  <c r="X48" i="4" s="1"/>
  <c r="I14" i="3"/>
  <c r="I5" i="3"/>
  <c r="N10" i="3" l="1"/>
  <c r="R48" i="4"/>
  <c r="H48" i="4"/>
  <c r="F48" i="4"/>
  <c r="V48" i="4"/>
  <c r="J48" i="4"/>
  <c r="D48" i="4"/>
  <c r="T48" i="4"/>
  <c r="B48" i="4"/>
  <c r="L48" i="4"/>
  <c r="P48" i="4"/>
  <c r="N48" i="4"/>
  <c r="I16" i="3"/>
  <c r="E19" i="3"/>
</calcChain>
</file>

<file path=xl/sharedStrings.xml><?xml version="1.0" encoding="utf-8"?>
<sst xmlns="http://schemas.openxmlformats.org/spreadsheetml/2006/main" count="6799" uniqueCount="2824">
  <si>
    <t xml:space="preserve">Registriernummer </t>
  </si>
  <si>
    <t>Projekt-verantwortlich</t>
  </si>
  <si>
    <t>Datum der Erstmeldung in der GS</t>
  </si>
  <si>
    <t>Kurztitel</t>
  </si>
  <si>
    <t>Projekt aktiv ja/nein</t>
  </si>
  <si>
    <t>Zirkadiane Rhythmik</t>
  </si>
  <si>
    <t>ja</t>
  </si>
  <si>
    <t>Referenzwertstudie klinische Chemie</t>
  </si>
  <si>
    <t>nein</t>
  </si>
  <si>
    <t>Auswertung Assessments Zeitbedarf und Probandenzufriedenheit A1-Pilot</t>
  </si>
  <si>
    <t>TARNOK-2011-004-01</t>
  </si>
  <si>
    <t>MaKaDos Kontrollgruppe</t>
  </si>
  <si>
    <t>KIESS-2011-005-01</t>
  </si>
  <si>
    <t>Feasibility Bodyscanner</t>
  </si>
  <si>
    <t>LeGUA2N TP4</t>
  </si>
  <si>
    <t>MAUCHE-2011-009-01</t>
  </si>
  <si>
    <t>Nicole Mauche</t>
  </si>
  <si>
    <t>Einfluss der Vigilanzregulation auf die P3b im Alter</t>
  </si>
  <si>
    <t>FUCHS-2011-010-01</t>
  </si>
  <si>
    <t>Feasibility Stimmprofil</t>
  </si>
  <si>
    <t xml:space="preserve">ABI-Machbarkeitsstudie </t>
  </si>
  <si>
    <t>SANDER-2011-012-01-V2</t>
  </si>
  <si>
    <t>Validierung der SenseWear zur Schlaferfassung</t>
  </si>
  <si>
    <t>DEGEN-2011-013-01</t>
  </si>
  <si>
    <t>Einfluss von Bewegung auf die Adipositas-Ergebnisse von Kindern</t>
  </si>
  <si>
    <t>GESING-2011-014-01</t>
  </si>
  <si>
    <t>Durchführbarkeit und Aussagekraft eines Lipidbelastungstests</t>
  </si>
  <si>
    <t>ja, RS mit GS</t>
  </si>
  <si>
    <t>LUCK-2011-015-01</t>
  </si>
  <si>
    <t>Datenkontrolle B5</t>
  </si>
  <si>
    <t>HAGENDORFF-2011-016-01</t>
  </si>
  <si>
    <t>ECHO Feasibility</t>
  </si>
  <si>
    <t>ALFERMANN-2011-017-01</t>
  </si>
  <si>
    <t>SenseWear vs. IPAQ – Auswertung Pilotphase</t>
  </si>
  <si>
    <t>TEUPSER-2011-018-01</t>
  </si>
  <si>
    <t>MR-assessed obesity and 3D-bodyscanning</t>
  </si>
  <si>
    <t>SONNENGRÜN-2011-020-01</t>
  </si>
  <si>
    <t>Lilli Sonnengrün</t>
  </si>
  <si>
    <t>PWS-fMRT-Studie</t>
  </si>
  <si>
    <t>Machbarkeitsstudie Pricktest</t>
  </si>
  <si>
    <t>JAEGER 2012-023-01</t>
  </si>
  <si>
    <t>Sonja Jaeger</t>
  </si>
  <si>
    <t>Stressreaktion bei Kindern</t>
  </si>
  <si>
    <t>ESPACH-2012-024-01</t>
  </si>
  <si>
    <t>Valerie Espach</t>
  </si>
  <si>
    <t>Haarcortisol und Speichelcortisol bei Kindern und Jugendlichen</t>
  </si>
  <si>
    <t>Subjective Memory Impairment</t>
  </si>
  <si>
    <t>RIEDEL-HELLER-2012-026-02</t>
  </si>
  <si>
    <t>MCI – Prävalenz, Subtypen und Korrelate</t>
  </si>
  <si>
    <t>KIESS-2012-027-02</t>
  </si>
  <si>
    <t>Datenmonitoring und Qualitätssicherung in LIFE-CHILD</t>
  </si>
  <si>
    <t>Gensini-GWAS</t>
  </si>
  <si>
    <t>HENSCH-2012-029-01</t>
  </si>
  <si>
    <t>ESF-NWGII P6, Zugriffsrechte auf Daten zur Einladung im Projekt</t>
  </si>
  <si>
    <t>Feasibility Kardiorespiratorische Fitness</t>
  </si>
  <si>
    <t>QUANTE-2012-031-01</t>
  </si>
  <si>
    <t>Inzidenz und Bewertung von Zufallsbefunden</t>
  </si>
  <si>
    <t>THEN-2012-032-01</t>
  </si>
  <si>
    <t>Francisca Then</t>
  </si>
  <si>
    <t>Beruf und Kognition</t>
  </si>
  <si>
    <t>Gen-Umwelt –Interaktion in kognitiven Beeinträchtigungen</t>
  </si>
  <si>
    <t>Zachariae-2012-034-01</t>
  </si>
  <si>
    <t>Silke Zachariae</t>
  </si>
  <si>
    <t>Christian Degen</t>
  </si>
  <si>
    <t>Bemerkung</t>
  </si>
  <si>
    <t>Cytomics</t>
  </si>
  <si>
    <t>CHILD-Neugeborene 1,2 ml Vollblut nicht vorhanden, Finanzierung?</t>
  </si>
  <si>
    <t>unklar</t>
  </si>
  <si>
    <t>ok</t>
  </si>
  <si>
    <t>LH, FSH, Il-6, Fols, Vit B12, nicht gemessen</t>
  </si>
  <si>
    <t>Haarcortisol.Cortisol im S., Amylase im S.</t>
  </si>
  <si>
    <t>x</t>
  </si>
  <si>
    <t>aMMP-8</t>
  </si>
  <si>
    <t>eigene Finanzierung, Schnelltest</t>
  </si>
  <si>
    <t>GWA, GWE</t>
  </si>
  <si>
    <t>5 ml NS-WB 10 ml WB Mutter</t>
  </si>
  <si>
    <t>Cytomics UFZ, funkt. Methylcelluloseassay</t>
  </si>
  <si>
    <t>IGE</t>
  </si>
  <si>
    <t>SX1-Screen, IGE</t>
  </si>
  <si>
    <t>IL-4, IL 10, IL-13. IFNy</t>
  </si>
  <si>
    <t>Finanzierung Cytokinpanel unklar</t>
  </si>
  <si>
    <t>1,2 ml WH NG</t>
  </si>
  <si>
    <t>Immunphänotypisierung NS-Blut</t>
  </si>
  <si>
    <t>BB</t>
  </si>
  <si>
    <t>Cytomics; Agglutimeter?</t>
  </si>
  <si>
    <t>Körner-2012-035-02-V2</t>
  </si>
  <si>
    <t>Exome Analyse LIFE Child</t>
  </si>
  <si>
    <t>ja,  DNA</t>
  </si>
  <si>
    <t>Phänotypen unklar, Forschungsgebiet ILM</t>
  </si>
  <si>
    <t>1728 Speichelcortisol, 34 Haarproben Finanzierung unklar, Messungen Labor bis Klärung gestoppt</t>
  </si>
  <si>
    <t>lt. Roche Parameter-liste</t>
  </si>
  <si>
    <t>Diabetes-Allergie-Projekt</t>
  </si>
  <si>
    <t>Antje Körner</t>
  </si>
  <si>
    <t>Matthias Schroeter</t>
  </si>
  <si>
    <t>Korrelate dimensionales SCI &amp; MCI</t>
  </si>
  <si>
    <t>Phänotypenbe-schreibung fehlt, Forschungsgebiet ILM, Abstimmung fehlt</t>
  </si>
  <si>
    <t>THEN-2012-033-02</t>
  </si>
  <si>
    <t>Döhnert-2012-037-01-V1</t>
  </si>
  <si>
    <t>Mirko Döhnert</t>
  </si>
  <si>
    <t>Emotional Bias bei Kindern in einer Go/NoGo-Aufgabe</t>
  </si>
  <si>
    <t>Döhnert-2012-038-02-V1</t>
  </si>
  <si>
    <t>Wichmann-2012-039-01-V1</t>
  </si>
  <si>
    <t>Gunnar Wichmann</t>
  </si>
  <si>
    <t>Verteilung von Risikofaktoren für die Genese von Kopf-Hals-Tumoren in einer gesunden Bevölkerungsstichprobe</t>
  </si>
  <si>
    <t>Freigabe erst nach Pilotstudie im Labor</t>
  </si>
  <si>
    <t>Subjektive Akzeptanz und Zusammenhang zwischen Selbst- und Fremdeinschätzung des Pubertätsstatus</t>
  </si>
  <si>
    <t>Legende</t>
  </si>
  <si>
    <t>ja mit Auflagen (Labor)</t>
  </si>
  <si>
    <t>Wichmann-2012-040-02-V1</t>
  </si>
  <si>
    <t xml:space="preserve">ja </t>
  </si>
  <si>
    <t>4320 Speichelproben in Laborparameterliste übernommen</t>
  </si>
  <si>
    <t xml:space="preserve">ok </t>
  </si>
  <si>
    <t>Wirkner-2012-041-01-V1</t>
  </si>
  <si>
    <t>Kerstin Wirkner</t>
  </si>
  <si>
    <t>Löffler-2012-042-01-V1</t>
  </si>
  <si>
    <t>Markus Löffler</t>
  </si>
  <si>
    <t>Datenkontrolle Health A1, Tag 1-Untersuchungen</t>
  </si>
  <si>
    <t xml:space="preserve">nein </t>
  </si>
  <si>
    <t>Kiess-2012-043-03-V1</t>
  </si>
  <si>
    <t>Wieland Kiess</t>
  </si>
  <si>
    <t>Teilnahme an der BayleyScales of Infant Development III-Normierung</t>
  </si>
  <si>
    <t>Tilman Hensch</t>
  </si>
  <si>
    <t>KANEDO</t>
  </si>
  <si>
    <t>Hensch-2012-044-02-V2</t>
  </si>
  <si>
    <t>RASCHPICHLER-2011-019-01-V2</t>
  </si>
  <si>
    <t>Teupser-2012-045-02</t>
  </si>
  <si>
    <t>Daniel Teupser</t>
  </si>
  <si>
    <t>Metabolomische Aspekte der KHK</t>
  </si>
  <si>
    <t>Anette Kersting</t>
  </si>
  <si>
    <t>ESF II NWG P8</t>
  </si>
  <si>
    <t>Enzenbach-2012-047-01</t>
  </si>
  <si>
    <t>Cornelia Enzenbach</t>
  </si>
  <si>
    <t>Populationsvergleich in LIFE A1 Health Adult</t>
  </si>
  <si>
    <t>Kiess-2012-048-04</t>
  </si>
  <si>
    <t>Projekt teilaktiv, in Revision bzw. Vorarbeiten/Pilotstudien aktiv</t>
  </si>
  <si>
    <t>Raschpichler-2012-050-02</t>
  </si>
  <si>
    <t>28.06.2012</t>
  </si>
  <si>
    <t>K-SADS-PL</t>
  </si>
  <si>
    <t>Assoziation Abdominalfettverteilung und Hirnstruktur</t>
  </si>
  <si>
    <t>Sander-2012-051-02</t>
  </si>
  <si>
    <t>Subjektive vs. objektive Schlafmessung</t>
  </si>
  <si>
    <t>Basis-Auswertung LIFE-A1</t>
  </si>
  <si>
    <t>ersetzt durch 048</t>
  </si>
  <si>
    <t>Sabri-2012-053-01</t>
  </si>
  <si>
    <t>Christian Sander</t>
  </si>
  <si>
    <t>Matthias Raschpichler</t>
  </si>
  <si>
    <t>Osama Sabri</t>
  </si>
  <si>
    <t>LIFE-PET Demenz und Depression</t>
  </si>
  <si>
    <t>Scholz-2012-054-03</t>
  </si>
  <si>
    <t>Markus Scholz</t>
  </si>
  <si>
    <t>Bodyscanner-Körperoberfläche</t>
  </si>
  <si>
    <t>Löffler-2012-055-03</t>
  </si>
  <si>
    <t>Auswertung Nichtteilnehmerfragebogen</t>
  </si>
  <si>
    <t>Tarnok-2012-056-03</t>
  </si>
  <si>
    <t>Attila Tarnok</t>
  </si>
  <si>
    <t>Zytomische Markerkombinationen LIFE Health A1</t>
  </si>
  <si>
    <t>Schroeter-2012-058-03</t>
  </si>
  <si>
    <t>Serotypisierung des Gehirns</t>
  </si>
  <si>
    <t>Neurale korrelate chronischer Herzerkrankungen</t>
  </si>
  <si>
    <t>Schroeter-2012-057-02-V2</t>
  </si>
  <si>
    <t>Peter Schönknecht</t>
  </si>
  <si>
    <t>Tarnok-2012-060-04</t>
  </si>
  <si>
    <t>Einfluss einer adipösen Stoffwechselumgebung der Mutter auf die Ausprägung spezieller Immunzellen im Nabelschnurblut</t>
  </si>
  <si>
    <t>Hilbert-2012-061-01</t>
  </si>
  <si>
    <t>Anja Hilbert</t>
  </si>
  <si>
    <t>LIFE-Assessments bei BEDA-Patienten</t>
  </si>
  <si>
    <t>Rauscher-2012-062-01</t>
  </si>
  <si>
    <t>Franziska Rauscher</t>
  </si>
  <si>
    <t>Überprüfung Augenfragebogen</t>
  </si>
  <si>
    <t>SCHROETER-2012-036-01-V4</t>
  </si>
  <si>
    <t>entfällt</t>
  </si>
  <si>
    <t>Quinque-2012-063-01</t>
  </si>
  <si>
    <t>Neurale Korrelate der Hypothyreose</t>
  </si>
  <si>
    <t>Bertsche-2012-064-01</t>
  </si>
  <si>
    <t xml:space="preserve">Thilo Bertsche </t>
  </si>
  <si>
    <t>PHARMChild</t>
  </si>
  <si>
    <t>Hensch-2012-065-03</t>
  </si>
  <si>
    <t>ApoE und multivariante Marker</t>
  </si>
  <si>
    <t>Prävalenz der minoren Depression bei älteren Probanden mit und ohne Mild Cognitive Impairmet</t>
  </si>
  <si>
    <t>Regina Treudler</t>
  </si>
  <si>
    <t>Allergologisches Labor IgE</t>
  </si>
  <si>
    <t>Treudler-2012-066-02</t>
  </si>
  <si>
    <t>Stengler-2012-067-01</t>
  </si>
  <si>
    <t>Katarina Stengler</t>
  </si>
  <si>
    <t>Geschlechterspezifische Inanspruchnahme von Gesundheitsleistungen</t>
  </si>
  <si>
    <t xml:space="preserve">Gunnar Wichmann </t>
  </si>
  <si>
    <t>Transkriptomuntersuchungen in HNSCC</t>
  </si>
  <si>
    <t>Tarnok-2012-069-05</t>
  </si>
  <si>
    <t>Wichmann-2012-068-03-V2</t>
  </si>
  <si>
    <t>Arno Villringer</t>
  </si>
  <si>
    <t>Jaeger-2012-049-02</t>
  </si>
  <si>
    <t>Kiess-2012-071-04</t>
  </si>
  <si>
    <t>Kiess-2012-072-05</t>
  </si>
  <si>
    <t>Körperwahrnehmung vs Bodyscan in Korrelation zu psychischen Auffälligkeiten</t>
  </si>
  <si>
    <t>Kiess-2012-073-06</t>
  </si>
  <si>
    <t>Das Erfassen der Körpermaße mit dem 3D-Bodyscanner</t>
  </si>
  <si>
    <t>Hiemisch-2012-075-01</t>
  </si>
  <si>
    <t>LEHMANN-2011-008-01-V5</t>
  </si>
  <si>
    <t>ja,</t>
  </si>
  <si>
    <t>RIEDEL-HELLER-2012-025-01-V3</t>
  </si>
  <si>
    <t>Schönknecht-2012-059-01-V2</t>
  </si>
  <si>
    <t>Andreas Hiemisch</t>
  </si>
  <si>
    <t>Aging and Obesity</t>
  </si>
  <si>
    <t xml:space="preserve"> Labordaten notwendig</t>
  </si>
  <si>
    <t>Gesundheitskritisches Verhalten von Schülern, BeLL-Arbeit</t>
  </si>
  <si>
    <t>Treudler-2012-076-03</t>
  </si>
  <si>
    <t>Kontrollkohorte Asthma</t>
  </si>
  <si>
    <t>Löffler-2013-079-04</t>
  </si>
  <si>
    <t>SAEP und ApoE-Genotyp</t>
  </si>
  <si>
    <t>Alfermann-2013-078-02</t>
  </si>
  <si>
    <t>Dorothee Alfermann</t>
  </si>
  <si>
    <t>Body types</t>
  </si>
  <si>
    <t>Vergleich von SEnseWear und IPAQ in der LIFE-A1-Hauptstudie</t>
  </si>
  <si>
    <t>Kiess-2012-074-07-V2</t>
  </si>
  <si>
    <t>Sander-2013-080-03</t>
  </si>
  <si>
    <t>Persönlichkeit und Vigilanz</t>
  </si>
  <si>
    <t>Sander-2013-081-04</t>
  </si>
  <si>
    <t>Molekulargenetik von Schlafphänoptypen</t>
  </si>
  <si>
    <t>Hensch-2013-082-05</t>
  </si>
  <si>
    <t>CYP2D6-Phänotypen</t>
  </si>
  <si>
    <t>IAEP und Affektivität</t>
  </si>
  <si>
    <t>Identifizierung spezifischer zytomischer Markerkombinationen zur Erkennung von LIFE LE Heart B3 Probanden mit unterschiedlichen Aterosklerosestatus</t>
  </si>
  <si>
    <t>Hensch-2013-083-06</t>
  </si>
  <si>
    <t>Stephanie Naumann</t>
  </si>
  <si>
    <t>Vergleich Bodyscanner/klassische Anthropometrie</t>
  </si>
  <si>
    <t>Enzenbach-2013-085-02</t>
  </si>
  <si>
    <t>Nichtteilnehmeranalyse in LIFE-ADULT</t>
  </si>
  <si>
    <t>Bioproben erforderlich</t>
  </si>
  <si>
    <t>Hensch-2013-077-04-V2</t>
  </si>
  <si>
    <t>MCH bei Depression</t>
  </si>
  <si>
    <t>LIFE-AMIS</t>
  </si>
  <si>
    <t xml:space="preserve">ApoE4 </t>
  </si>
  <si>
    <t>ApoE4</t>
  </si>
  <si>
    <t>Klitzing-2013-087-01</t>
  </si>
  <si>
    <t>Neef-2013-088-01</t>
  </si>
  <si>
    <t>Scholz-2013-089-04</t>
  </si>
  <si>
    <t xml:space="preserve"> Jugendliche mit extremer Adipositas</t>
  </si>
  <si>
    <t>Gesine Grande</t>
  </si>
  <si>
    <t>Walkability,Deprivation und Adipositas</t>
  </si>
  <si>
    <t>Wieland Kiess/ Christian Paech</t>
  </si>
  <si>
    <t>EKG-Referenzbereiche bei Adipositas im Kindesalter</t>
  </si>
  <si>
    <t>Grande-2013-090-01</t>
  </si>
  <si>
    <t>Klitzing-2013-087a-01</t>
  </si>
  <si>
    <t>LIFE-AMIS (Daten und Proben aus A2)</t>
  </si>
  <si>
    <t>Beutner-2013-091-02</t>
  </si>
  <si>
    <t>Frank Beutner</t>
  </si>
  <si>
    <t>Transkriptom  und Cardio-MRT nach akutem Myocardinfarkt</t>
  </si>
  <si>
    <t xml:space="preserve">ja, </t>
  </si>
  <si>
    <t>Projekt von Task Force PV aktiviert</t>
  </si>
  <si>
    <t>HAAK-2011-021-01-V2</t>
  </si>
  <si>
    <t>Tobias Luck</t>
  </si>
  <si>
    <t>Luck-2013-092-02</t>
  </si>
  <si>
    <t>Stadelmann-2013-093-01</t>
  </si>
  <si>
    <t>Stephanie Stadelmann</t>
  </si>
  <si>
    <t>nein, Labor klären</t>
  </si>
  <si>
    <t>Löffler-2012-052-02-V3</t>
  </si>
  <si>
    <t>Michael Fuchs</t>
  </si>
  <si>
    <t>Plausibilitätsprüfung LIFE Singstimme</t>
  </si>
  <si>
    <t>Andreas Hiemisch, Franziska Abicht</t>
  </si>
  <si>
    <t>Das Fingerlängenverhältnis 2D:4D und motorische Leistungsfähigkeit</t>
  </si>
  <si>
    <t>Hiemisch-2013-095-02</t>
  </si>
  <si>
    <t>Rauscher-2013-096-02</t>
  </si>
  <si>
    <t>Optometrischer Screening bei Kindern</t>
  </si>
  <si>
    <t>Jaeger-2013-097-03</t>
  </si>
  <si>
    <t>Sonia Jaeger</t>
  </si>
  <si>
    <t>Erster Querschnitt LIFE Child Depression</t>
  </si>
  <si>
    <t>Eifert-2013-098-01</t>
  </si>
  <si>
    <t>Sandra Eifert</t>
  </si>
  <si>
    <t>Geschlechtervergleich Herzkohorte</t>
  </si>
  <si>
    <t>Scholz-2013-099-05</t>
  </si>
  <si>
    <t>eQTL-Analyse in LIFE Heart</t>
  </si>
  <si>
    <t>Teren-2013-100-01</t>
  </si>
  <si>
    <t>Andrej Teren</t>
  </si>
  <si>
    <t>Pulswellenstrecke und nichtinvasive Messung der Gefäßelastizität in epidemiologischem Kontext</t>
  </si>
  <si>
    <t>Kersting-2012-046-01-V2</t>
  </si>
  <si>
    <t>Waskewitz-2013-101-01</t>
  </si>
  <si>
    <t>Steffi Waskewitz</t>
  </si>
  <si>
    <t>Selbst- und fremdbezogene Kompetenz und Psychopathologie</t>
  </si>
  <si>
    <t>MCI und Alltagskompetenz</t>
  </si>
  <si>
    <t>Hirsch-2013-102-01</t>
  </si>
  <si>
    <t>Christian Hirsch</t>
  </si>
  <si>
    <t>Hormone und CMD</t>
  </si>
  <si>
    <t>ja, angefügt</t>
  </si>
  <si>
    <t>Matthias Schroeter, Peter Schönknecht</t>
  </si>
  <si>
    <t>Serotypisierung des depressiven Gehirns</t>
  </si>
  <si>
    <t>Kiess-2013-104-08</t>
  </si>
  <si>
    <t>Wieland Kiess, Jennifer Junge</t>
  </si>
  <si>
    <t>Kiess-2013-105-09</t>
  </si>
  <si>
    <t>Wieland Kiess, Christian Kley</t>
  </si>
  <si>
    <t>Die Erfassung des motorischen Ist-Zustandes von Leipziger Kindern und Jugendlichen aus der LIFE Child Kohorte unter dem Einfluss sozialer und lebensstilassozierter Faktoren</t>
  </si>
  <si>
    <t>Löffler-2013-106-05</t>
  </si>
  <si>
    <t>Markus Löffler, Christoph Engel</t>
  </si>
  <si>
    <t>2. Zwischenauswertung LIFE-A1</t>
  </si>
  <si>
    <t>DQP-Liste</t>
  </si>
  <si>
    <t>Body-Scan vs. Glucose-Toleranztest zur Beurteilung des Kohlenhydrat-Metabolismus</t>
  </si>
  <si>
    <t>Datenrück-transfer zur FoDaBa</t>
  </si>
  <si>
    <t>Husser-2013-107-01</t>
  </si>
  <si>
    <t>Daniela Husser</t>
  </si>
  <si>
    <t>Husser-2013-108-02</t>
  </si>
  <si>
    <t>Neue intermediäre EKG-Phänotypen für Patienten mit Vorhofflimmern- Assoziation mit Genotypen und Ablationserfolg</t>
  </si>
  <si>
    <t>Molekulare und genetische Grundlagen des QT-Intervalls</t>
  </si>
  <si>
    <t>nein, Genomdaten notwendig</t>
  </si>
  <si>
    <t>Paech-2013-109-01</t>
  </si>
  <si>
    <t xml:space="preserve">Christian Paech, Wieland Kiess </t>
  </si>
  <si>
    <t>Evaluation kardialer Repolarisationsparameter</t>
  </si>
  <si>
    <t>Engel-2013-110-02</t>
  </si>
  <si>
    <t>Christoph Engel</t>
  </si>
  <si>
    <t>HbA1c, Nüchternglucose und oGTT als Screenungtools für T2D</t>
  </si>
  <si>
    <t>Wird nicht weiter verfolgt, 28.06.13</t>
  </si>
  <si>
    <t>Löffler-2013-111-06</t>
  </si>
  <si>
    <t>Markus Löffler, 
Anja Broda</t>
  </si>
  <si>
    <t>Body types - Erweiterung</t>
  </si>
  <si>
    <t xml:space="preserve">Nicole Schütze </t>
  </si>
  <si>
    <t>Birke-assoziierte Nahrungsmittelallergie</t>
  </si>
  <si>
    <t>Binder-2013-113-01</t>
  </si>
  <si>
    <t>Hans Binder</t>
  </si>
  <si>
    <t>LIFE-body map</t>
  </si>
  <si>
    <t>Schönknecht-2013-114-03</t>
  </si>
  <si>
    <t>Hypothalamische und Neurodegenerationsmarker bei minorer Depression mit leichten kognitiven Defiziten</t>
  </si>
  <si>
    <t>Döhnert-2013-115-03</t>
  </si>
  <si>
    <t>Mirko Döhnert, Virgenie Kalex</t>
  </si>
  <si>
    <t>Vigilanzregulationsstörungen im Kindesalter</t>
  </si>
  <si>
    <t>Schütze-2013-112-01-V2</t>
  </si>
  <si>
    <t>Geserick-2013-116-01</t>
  </si>
  <si>
    <t>Referenzwerte für Knochenstoffwechselparameter</t>
  </si>
  <si>
    <t>Wallborn-2013-117-01</t>
  </si>
  <si>
    <t>Tillmann Wallborn, Wieland Kiess</t>
  </si>
  <si>
    <t>Referenzwerte Schilddrüsenhormone</t>
  </si>
  <si>
    <t>ja, s. PV 087</t>
  </si>
  <si>
    <t>Schroeter-2013-103-04-V3</t>
  </si>
  <si>
    <t>Peter Schönknecht, Matthias Schroeter</t>
  </si>
  <si>
    <t>Neuroimaging der minoren Depression</t>
  </si>
  <si>
    <t>ja, s. Bemerkung im Protokoll vom 23.07.</t>
  </si>
  <si>
    <t>ja, gemäß Stellung-nahme MLö</t>
  </si>
  <si>
    <t>Kiess-2013-119-10</t>
  </si>
  <si>
    <t>Wieland Kiess,
Anne Dathan-Stumph</t>
  </si>
  <si>
    <t>Bodyscann vs. Serumlipide und Carotis intima media thickness zur Beurteilung des kardiovaskulären Risikos</t>
  </si>
  <si>
    <t>Schönknecht-2013-086-02-V2</t>
  </si>
  <si>
    <t>Treudler-2013-120-04</t>
  </si>
  <si>
    <t>Allergie-Prävalenz</t>
  </si>
  <si>
    <t>Figur- und Gewichtsbezogene Diskriminierung und Gesundheit</t>
  </si>
  <si>
    <t>Hilbert-2013-122-03</t>
  </si>
  <si>
    <t>Ernährungsstil und kindliche Adipositas</t>
  </si>
  <si>
    <t>Adipo-zytokine</t>
  </si>
  <si>
    <t>lfd. Nr.</t>
  </si>
  <si>
    <t xml:space="preserve"> wird auf mehrere PV aufgeteilt</t>
  </si>
  <si>
    <t>Fuchs-2013-123-03</t>
  </si>
  <si>
    <t>Michael Fuchs / Thomas Berger</t>
  </si>
  <si>
    <t>Prüfung Sing-/Sprechstimmprofil der LIFE Adult-Kohorte</t>
  </si>
  <si>
    <t>Projekt zurück-gezogen</t>
  </si>
  <si>
    <t xml:space="preserve">Entwurf für Roche-Vertrag, </t>
  </si>
  <si>
    <t>Kiess-2013-124-11</t>
  </si>
  <si>
    <t>Holzendorf-2013-125-01</t>
  </si>
  <si>
    <t>Holzendorf, Gelbrich, Hagendorff</t>
  </si>
  <si>
    <t>Referenzwerte Cystatin C</t>
  </si>
  <si>
    <t>Diastolische Herzinsuffizienz</t>
  </si>
  <si>
    <t>Normierung der BIA bei Kindern und Jugendlichen</t>
  </si>
  <si>
    <t>Hiemisch-2013-126-03</t>
  </si>
  <si>
    <t>Hilbert-2013-121-02-V2</t>
  </si>
  <si>
    <t>Schuster-2013-127-01</t>
  </si>
  <si>
    <t>Nicht-alkoholische Fettlebererkrankung bei Kindern und Jugendlichen</t>
  </si>
  <si>
    <t>Matuschek-2013-128-01</t>
  </si>
  <si>
    <t>Tina Matuschek</t>
  </si>
  <si>
    <t>Lächeln im Kontext von Stress</t>
  </si>
  <si>
    <t>Hagendorff-2013-129-02</t>
  </si>
  <si>
    <t>Andreas Hagendorff</t>
  </si>
  <si>
    <t>Normwerte für Regionale Strain Analysen</t>
  </si>
  <si>
    <t>Kiess-2013-130-12</t>
  </si>
  <si>
    <t>3D-Bodyscan als Screening für Knochenstoffwechselstörungen</t>
  </si>
  <si>
    <t>Hilbert-2013-131-04</t>
  </si>
  <si>
    <t>Hilbert-2013-132-05</t>
  </si>
  <si>
    <t>Hilbert-2013-133-06</t>
  </si>
  <si>
    <t>Essstörungen im Kindesalter</t>
  </si>
  <si>
    <t>Pränatale psychosoziale Prädiktoren für kindliches Übergewicht</t>
  </si>
  <si>
    <t>Somatoforme Symptome im Kindes- und Jugendalter</t>
  </si>
  <si>
    <t>nein, Frage DQP-Liste</t>
  </si>
  <si>
    <t>Naumann-2013-134-02</t>
  </si>
  <si>
    <t>Optimierung des Ambulanzablaufs</t>
  </si>
  <si>
    <t>nicht erforderlich</t>
  </si>
  <si>
    <t>Waskewitz-2013-135-02</t>
  </si>
  <si>
    <t>Erziehungsverhalten und internalisierende Symptome</t>
  </si>
  <si>
    <t>Hiemisch-2013-136-04</t>
  </si>
  <si>
    <t>Auswertung Evaluationen</t>
  </si>
  <si>
    <t>Hiemisch-2013-137-05</t>
  </si>
  <si>
    <t>Zwischenauswertung CHILD</t>
  </si>
  <si>
    <t>Döhnert-2013-138-04</t>
  </si>
  <si>
    <t>Mirko Döhnert, Uta Ceglarek, Jürgen Kratzsch</t>
  </si>
  <si>
    <t>Cortisol im Speichel bei Kindern</t>
  </si>
  <si>
    <t>Depressive Störungen im Kindes- und Jugendalter</t>
  </si>
  <si>
    <t>Stadelmann-2013-139-02</t>
  </si>
  <si>
    <t>Wirkner-2014-140-02</t>
  </si>
  <si>
    <t>Geruchssinn und Arzneimittelkonsum</t>
  </si>
  <si>
    <t>Then-2014-141-03</t>
  </si>
  <si>
    <t>Francisca S. Then</t>
  </si>
  <si>
    <t>Essverhalten in der Allgemeinbevölkerung</t>
  </si>
  <si>
    <t>Tönjes-2014-142-01</t>
  </si>
  <si>
    <t>Anke Tönjes</t>
  </si>
  <si>
    <t>Genetische Einflussfaktoren auf das Essverhalten</t>
  </si>
  <si>
    <t>Schwartze-2014-143-01</t>
  </si>
  <si>
    <t>Julian Tristan Schwartze</t>
  </si>
  <si>
    <t>The role of lipoprotein(a) in metabolism and early cardiovascular dsyfunction in children</t>
  </si>
  <si>
    <t>Körner-2014-144-03</t>
  </si>
  <si>
    <t>Insulinreferenzwerte für oGTT</t>
  </si>
  <si>
    <t>Schönknecht-2013-118-04-V2</t>
  </si>
  <si>
    <t>Villringer-2012-070-01-V2</t>
  </si>
  <si>
    <t>Mendelsche Randomisationsstudie zur kausalen Wirkung von Lp(a) auf Diabetes</t>
  </si>
  <si>
    <t>Stöbel-Richter-2014-146-01</t>
  </si>
  <si>
    <t>Stöbel-Richter-2014-147-02</t>
  </si>
  <si>
    <t>Stöbel-Richter-2014-148-03</t>
  </si>
  <si>
    <t>Yve Stöbel-Richter</t>
  </si>
  <si>
    <t>Kinderwunsch, Familiengründung und frühkindliche Entwicklung</t>
  </si>
  <si>
    <t>Elterliche Arbeitslosigkeit, kindliches Freizeitverhalten und BMI</t>
  </si>
  <si>
    <t>Mütterliche Gesundheit und frühkindliche Entwicklung</t>
  </si>
  <si>
    <t>Scholz-2014-145-05-V2</t>
  </si>
  <si>
    <t>Engel-2014-149-03</t>
  </si>
  <si>
    <t>Ahnert-2014-151-02</t>
  </si>
  <si>
    <t>Peter Ahnert</t>
  </si>
  <si>
    <t>FOS-SNPs in Arthose</t>
  </si>
  <si>
    <t>Wirkner-2014-150-03</t>
  </si>
  <si>
    <t>Beeinflussung des Geruchssinns durch Alkoholkonsum und Tabakrauchen</t>
  </si>
  <si>
    <t>Wieland Kiess,
Alexandra Weithase</t>
  </si>
  <si>
    <t>Fuchs-2014-153-03</t>
  </si>
  <si>
    <t>Michael Fuchs, Christoph Engel</t>
  </si>
  <si>
    <t>Hagendorff-2014-154-03</t>
  </si>
  <si>
    <t>Normwerte für regionale Strain-Analysen</t>
  </si>
  <si>
    <t>Kiess-2014-152-13-V2</t>
  </si>
  <si>
    <t>Veronika Witte</t>
  </si>
  <si>
    <t>Neuronale Korrelate von Adipositas Polymorphismen</t>
  </si>
  <si>
    <t>Witte-2014-155-01-V2</t>
  </si>
  <si>
    <t>Binder-2014-156-02</t>
  </si>
  <si>
    <t>LIFE-Transciptom Map</t>
  </si>
  <si>
    <t>Franziska Abicht</t>
  </si>
  <si>
    <t>Soziodemographische Einflussfaktoren auf die Inanspruchname und Befunde von Früherkennungsuntersuchungen bei Kinder und Jugendlichen</t>
  </si>
  <si>
    <t>Assoziation Sing-/Sprechstimmprofil mt Bodyscan-Anthopometrie und Geschlechtshormonspiegeln</t>
  </si>
  <si>
    <t>Das Fingerlängenverhältnis 2D:4D und die Konzentration an postnatalen Geschlechtshormonen</t>
  </si>
  <si>
    <t>Herbsleb-2014-158-01</t>
  </si>
  <si>
    <t>Victoria Herbsleb</t>
  </si>
  <si>
    <t>Der Tag-Nacht-Rhythmus bei Langzeitarbeitslosen über 50 Jahren</t>
  </si>
  <si>
    <t>Aigner-2014-160-01</t>
  </si>
  <si>
    <t>Achim Aigner</t>
  </si>
  <si>
    <t>Genregulatorische Pathway-Clusteranalyse Medikamenten-assoziierter Langzeitrisiken</t>
  </si>
  <si>
    <t>Luck-2014-161-03</t>
  </si>
  <si>
    <t>Tobias Luck/ Markus Scholz</t>
  </si>
  <si>
    <t>Beutner-2014-162-03</t>
  </si>
  <si>
    <t>GWAS der kognitiven Leistungsfähigkeit in der CERAD</t>
  </si>
  <si>
    <t>Reliabilität Karotissonographie</t>
  </si>
  <si>
    <t>Rauscher-2014-163-03</t>
  </si>
  <si>
    <t>Auswertung Augenfragebogen LIFE-A1</t>
  </si>
  <si>
    <t>Beteiligung am GIANT-Konsortium</t>
  </si>
  <si>
    <t>Scholz-2014-164-06</t>
  </si>
  <si>
    <t>PV abgelaufen V2 nötig, ersetzt durch PV 162</t>
  </si>
  <si>
    <t>Döhnert-2014-165-04</t>
  </si>
  <si>
    <t>Mirko Döhnert/ Christine Ulke</t>
  </si>
  <si>
    <t>Neurophysiologische Marker von Aufmerksamkeitsstörungen</t>
  </si>
  <si>
    <t>Döhnert-2014-166-05</t>
  </si>
  <si>
    <t>Mikro Döhnert/    Anna Besser</t>
  </si>
  <si>
    <t>SES* und intenalisierende Störungsbilder im Kindes- und Jugendalter</t>
  </si>
  <si>
    <t>Abicht-2014-157-01-V2</t>
  </si>
  <si>
    <t>Engel-2014-167-04</t>
  </si>
  <si>
    <t>Kontroll-DNA aus LIFE-A1 für internationale Brustkrebs-GWAS</t>
  </si>
  <si>
    <t>ja, Probenweiter-gabe</t>
  </si>
  <si>
    <t>Witte-2014-168-02</t>
  </si>
  <si>
    <t>Veronica Witte</t>
  </si>
  <si>
    <t>Mediterrane Ernährung und Hippocampus</t>
  </si>
  <si>
    <t>Ahnert-2014-169-03</t>
  </si>
  <si>
    <t>Immunkompetenz GWAS</t>
  </si>
  <si>
    <t>Kiess-2014-170-14</t>
  </si>
  <si>
    <t>Wieland Kiess, Laura Meißner</t>
  </si>
  <si>
    <t>Der Zusammenhang zwischen sozialen Faktoren und der Gesundheit von Kindern</t>
  </si>
  <si>
    <t>Alfermann-2014-171-03</t>
  </si>
  <si>
    <t>Physische Aktivität: Zusammenhänge mit Pubertätsstatus, Gewicht, soziodemographischen Variablen und motorischen Leistungen</t>
  </si>
  <si>
    <t>Sander-2014-172-05</t>
  </si>
  <si>
    <t>APF in Sleep Apnea</t>
  </si>
  <si>
    <t>Sander-2014-173-06</t>
  </si>
  <si>
    <t>Feasibility LLL</t>
  </si>
  <si>
    <t>Kratzsch-2014-174-01</t>
  </si>
  <si>
    <t>Jürgen Kratzsch / Olga Giannoulaki</t>
  </si>
  <si>
    <t>Klinische Relevanz von Testosteronmessungen im Serum</t>
  </si>
  <si>
    <t>Scholz-2014-175-07</t>
  </si>
  <si>
    <t>eQTL /mQTL Analyse in der LIFE-Heart-Studie</t>
  </si>
  <si>
    <t>Nachweis von parodontalem Gewebeabbau bei Kindern und Jugendlichen</t>
  </si>
  <si>
    <t>Zusammenhang zwischen Geruchssinn und gestörtem Glukosestoffwechsel unter Berücksichtigung von Nierenfunktionsstörungen</t>
  </si>
  <si>
    <t>Coautorenschaft Labor nicht benannt</t>
  </si>
  <si>
    <t>GWE und GWA der Atherosklerose und assoziierter Biomarker in der Leipzig/LIFE heart Study (LIFE B3)</t>
  </si>
  <si>
    <t>Feasibility-Studie: Modifizierter YMCA Stepptest</t>
  </si>
  <si>
    <t>Zeitbedarf für Untersuchungen, Interviews und Selbstausfüller</t>
  </si>
  <si>
    <t>Zusammenhang zwischen Psychopathologie von Kindern und Eltern in Bezug auf soziodemographische Merkmale</t>
  </si>
  <si>
    <t>Kardiogramm</t>
  </si>
  <si>
    <t>Beziehungsrepräsentationen</t>
  </si>
  <si>
    <t>Hegerl-2014-159-01</t>
  </si>
  <si>
    <t>Treudler-2014-176-05</t>
  </si>
  <si>
    <t>Gesamt-IgE der Probanden mit Ambrosiasensibilisierung</t>
  </si>
  <si>
    <t>Stumvoll-2014-177-01</t>
  </si>
  <si>
    <t>Michael Stumvoll / Rima Chakaroun</t>
  </si>
  <si>
    <t>Metacardis</t>
  </si>
  <si>
    <t>spezifisches IgE Ambrosia</t>
  </si>
  <si>
    <t>Treudler-2014-178-06</t>
  </si>
  <si>
    <t>Treudler-2014-179-07</t>
  </si>
  <si>
    <t>Auswertung Ambrosia-Untersuchungsergebnisse</t>
  </si>
  <si>
    <t>Schütze-2014-180-02-V2</t>
  </si>
  <si>
    <t>Kirsten-2014-181-01</t>
  </si>
  <si>
    <t>Birke-assoziierte Lebensmittelallergie</t>
  </si>
  <si>
    <t>Genomweite eQTL-Metaanalyse</t>
  </si>
  <si>
    <t>Holger Kirsten</t>
  </si>
  <si>
    <t>Engel-2014-182-05</t>
  </si>
  <si>
    <t>Soziale Schicht und Inanspruchnahme von Gesundheitsleistungen</t>
  </si>
  <si>
    <t>Kiess-2014-183-15</t>
  </si>
  <si>
    <t>Wieland Kiess / Manuela Gramß</t>
  </si>
  <si>
    <t>Zusammenhang von Soziodemographie, Asthma, Adipositas</t>
  </si>
  <si>
    <t>Scholz-2014-184-07</t>
  </si>
  <si>
    <t>Replikation von Chemerin GWAS-Hits</t>
  </si>
  <si>
    <t>Genom-daten von MSCH</t>
  </si>
  <si>
    <t>Luck-2014-185-04</t>
  </si>
  <si>
    <t>Häufigkeit von Kindheitstraumata in der Allgemeinbevölkerung</t>
  </si>
  <si>
    <t>Kiess-2014-186-16</t>
  </si>
  <si>
    <t>Wieland Kiess / Janett Püschel</t>
  </si>
  <si>
    <t>Einfluss  Soziodemographie / Umwelt auf die frühkindliche Entwicklung</t>
  </si>
  <si>
    <t>Hegerl-2014-187-02</t>
  </si>
  <si>
    <t>Ulrich Hegerl / Tilman Hensch</t>
  </si>
  <si>
    <t>GWA EEG Vigilanz</t>
  </si>
  <si>
    <t>Kiess-2014-188-17</t>
  </si>
  <si>
    <t>Thiery-2014-189-01</t>
  </si>
  <si>
    <t>Joachim Thiery</t>
  </si>
  <si>
    <t>Biomarker von Herzerkrankungen</t>
  </si>
  <si>
    <t>Kiess-2014-190-18</t>
  </si>
  <si>
    <t>Wieland Kiess/ Friederike Scharlau</t>
  </si>
  <si>
    <t>ja, Haarcortisol</t>
  </si>
  <si>
    <t>Ulrich Hegerl</t>
  </si>
  <si>
    <t>Depressivität und Schläfrigkeit</t>
  </si>
  <si>
    <t>Haarcortisol als Marker für chronischen Stress in der Schwangerschaft</t>
  </si>
  <si>
    <t>Eisenmangel, Anthropometrie und soziale Schicht</t>
  </si>
  <si>
    <t>SADMA</t>
  </si>
  <si>
    <t>Fabian Glock / Wieland Kiess</t>
  </si>
  <si>
    <t>Woost-2015-193-01</t>
  </si>
  <si>
    <t>Timo Woost, Joseph Claßen</t>
  </si>
  <si>
    <t>Kiess-2015-194-19</t>
  </si>
  <si>
    <t>Wieland Kiess / Maria Schwenke</t>
  </si>
  <si>
    <t>Oblique</t>
  </si>
  <si>
    <t>Ernährung während der Schwangerschaft und Allergieentwicklung des Kindes</t>
  </si>
  <si>
    <t>Kiess-2015-195-20</t>
  </si>
  <si>
    <t>Wieland Kiess / Erik Eckhardt</t>
  </si>
  <si>
    <t>Breast milk composition and allergy - Cooperation mit Fa. Nestec</t>
  </si>
  <si>
    <t>Michel-2015-196-01</t>
  </si>
  <si>
    <t>Andrea Michel</t>
  </si>
  <si>
    <t>Schlaf und Schlafstörungen bei Kindern und Jugendlichen</t>
  </si>
  <si>
    <t>Jürgen Kratzsch / Yoon Ju Bae</t>
  </si>
  <si>
    <t>Referenzwerte für Steroidprofil bei Kindern</t>
  </si>
  <si>
    <t>Kratzsch-2015-197-02</t>
  </si>
  <si>
    <t>Kratzsch-2015-198-03</t>
  </si>
  <si>
    <t>Cortisol, Cortison und 17-OHP im Speichel von Kindern</t>
  </si>
  <si>
    <t>Hegerl-2014-191-03-V2</t>
  </si>
  <si>
    <t>Hegerl-2014-192-04-V2</t>
  </si>
  <si>
    <t>Kiess-2015-199-21</t>
  </si>
  <si>
    <t>Schlaf und Übergewicht und deren Einflussfaktoren</t>
  </si>
  <si>
    <t>Hiemisch-2015-200-06</t>
  </si>
  <si>
    <t>Andreas Hiemisch / Mandy Geserick</t>
  </si>
  <si>
    <t>Meta analysis : maternal obesity and ofspring consequences</t>
  </si>
  <si>
    <t>Wolf-2015-201-01</t>
  </si>
  <si>
    <t>Johannes Wolf / Norman Händel / Gunter Flemming</t>
  </si>
  <si>
    <t>CD SCREEN</t>
  </si>
  <si>
    <t>Sacher-2015-202-01</t>
  </si>
  <si>
    <t>Neuronale Korrelate hormoneller Übergangsphasen</t>
  </si>
  <si>
    <t>Julia Sacher</t>
  </si>
  <si>
    <t>Kersting-2015-203-02</t>
  </si>
  <si>
    <t>Prolongierte Trauer bei älteren Menschen</t>
  </si>
  <si>
    <t>White Matter Lesions &amp; Zivilisationskrankheiten</t>
  </si>
  <si>
    <t>Wieland Kiess / Kristin Rieger</t>
  </si>
  <si>
    <t>Molekulare Grundlagen des PR-Intervalls: Assoziation mit Vorhofflimmern</t>
  </si>
  <si>
    <t>Scholz-2015-206-08</t>
  </si>
  <si>
    <t>IMT und Genexpression</t>
  </si>
  <si>
    <t>Arno Villringer / Lina Schaare</t>
  </si>
  <si>
    <t>Neuronale Korrelate des Blutdrucks, Erweiterung zu Villringer 2012-070-01</t>
  </si>
  <si>
    <t>Schroeter-2015-204-05-V2</t>
  </si>
  <si>
    <t>Kiess-2015-208-22</t>
  </si>
  <si>
    <t>Wieland Kiess / Maximiliane Wagner</t>
  </si>
  <si>
    <t>Haarcortisol und anthropometrische Daten im Vergleich</t>
  </si>
  <si>
    <t>Genomweite Meta-Analyse zu Gallensteinen</t>
  </si>
  <si>
    <t>Villringer-2015-207-02-V2</t>
  </si>
  <si>
    <t>Ceglarek-2015-210-02</t>
  </si>
  <si>
    <t>Uta Ceglarek</t>
  </si>
  <si>
    <t>Neue Lipidbiomarker und kognitive Leistungen</t>
  </si>
  <si>
    <t>ja, MS-Messungen</t>
  </si>
  <si>
    <t>Kiess-2015-211-23</t>
  </si>
  <si>
    <t>Wieland Kiess, Myriam Haas</t>
  </si>
  <si>
    <t>Sensation Seeking in Abhängigkeit des sozioökonomischen Status</t>
  </si>
  <si>
    <t>Mergl-2015-212-01</t>
  </si>
  <si>
    <t>Roland Mergl</t>
  </si>
  <si>
    <t>Schlaf und Tagesaktivität bei Arbeitslosigkeit</t>
  </si>
  <si>
    <t>Quinque-2015-213-02</t>
  </si>
  <si>
    <t>Eva Maria Quinque</t>
  </si>
  <si>
    <t>Neurale Korrelate der Schilddrüsen(dys)funktion Erweiterung der PV Quinque-2012-063-01</t>
  </si>
  <si>
    <t>Hinz-2015-214-01</t>
  </si>
  <si>
    <t>Andreas Hinz</t>
  </si>
  <si>
    <t>Normierung medizinpsychologischer Fragebögen</t>
  </si>
  <si>
    <t>Ceglarek-2015-215-03</t>
  </si>
  <si>
    <t>Scholz-2015-216-10</t>
  </si>
  <si>
    <t>Markus Scholz / Ute Seeland</t>
  </si>
  <si>
    <t>Beschreibung des LIFE B3 Gender NobCAD Kollegtivs</t>
  </si>
  <si>
    <t>Stumvoll-2015-217-02</t>
  </si>
  <si>
    <t>Michael Stumvoll / Haiko Schlögl</t>
  </si>
  <si>
    <t>PLIS DZD</t>
  </si>
  <si>
    <t>Scholz-2015-209-09-V2</t>
  </si>
  <si>
    <t>Scholz-2015-218-11</t>
  </si>
  <si>
    <t>CIMT-MetaGWAS (Charge-Konsortium)</t>
  </si>
  <si>
    <t>(ja)</t>
  </si>
  <si>
    <t>Scholz-2015-219-12</t>
  </si>
  <si>
    <t>CNV Burden in GSD</t>
  </si>
  <si>
    <t>Döhnert-2015-220-06</t>
  </si>
  <si>
    <t xml:space="preserve">Mirko Döhnert / Hubertus Himmerich </t>
  </si>
  <si>
    <t>Zytokine bei Depression</t>
  </si>
  <si>
    <t>Witte-2015-221-03</t>
  </si>
  <si>
    <t>Veronica Witte / Attila Tarnok</t>
  </si>
  <si>
    <t>Immunphänotypen und Kognition</t>
  </si>
  <si>
    <t>Luck-2015-222-05</t>
  </si>
  <si>
    <t>Depressive Symptome in der Erwachsenenbevölkerung</t>
  </si>
  <si>
    <t>Tarnok-2015-223-06</t>
  </si>
  <si>
    <t>Einfluss vom Lebensstil auf die Verteilung von Leukozyten Subpopulationen</t>
  </si>
  <si>
    <t>Alfermann-2015-224-04</t>
  </si>
  <si>
    <t>Zusammenhang von körperlicher Aktivität, psychiologischen und physiologischen Parametern</t>
  </si>
  <si>
    <t>Then-2015-225-04</t>
  </si>
  <si>
    <t>Essverhalten und Depressivität</t>
  </si>
  <si>
    <t>Riedel-Heller-2015-226-03</t>
  </si>
  <si>
    <t>Diagnostik von MCI - Prävalenz, Subtypen und Korrelate, Erweiterung von Riedel-Heller-2012-026-02</t>
  </si>
  <si>
    <t>Hegerl-2015-227-05</t>
  </si>
  <si>
    <t>Ulrich Hegerl / Nicole Mauche</t>
  </si>
  <si>
    <t>MooDFOOD Studie: Depressionsprävention durch gesunde Ernährung</t>
  </si>
  <si>
    <t>ja  RKM</t>
  </si>
  <si>
    <t>Wieland Kiess / Esra Nurten</t>
  </si>
  <si>
    <t>Bestimmung von Adipozytokinen bei Typ 1 Diabetes Patienten</t>
  </si>
  <si>
    <t>Kiess-2015-229-25</t>
  </si>
  <si>
    <t>Wieland Kiess / Janine Herrmann</t>
  </si>
  <si>
    <t>Kiess-2015-230-26</t>
  </si>
  <si>
    <t>Wieland Kiess / Edrienny Patricia Alves Accioly Rocha</t>
  </si>
  <si>
    <t>Uric acid associated with metabolic risk</t>
  </si>
  <si>
    <t>Scholz-2015-231-13</t>
  </si>
  <si>
    <t>Eisen-MetaGWAS</t>
  </si>
  <si>
    <t>Scholz-2015-232-14</t>
  </si>
  <si>
    <t>Then-2015-233-05</t>
  </si>
  <si>
    <t>Kognitive Reservein der Lebensspanne</t>
  </si>
  <si>
    <t>Klammt-2015-234-01</t>
  </si>
  <si>
    <t>Jürgen Klammt / Eric Göpel</t>
  </si>
  <si>
    <t>Health profile of IGF1R patients</t>
  </si>
  <si>
    <t>Emotionale Störungen von Kleinkindern abhängig vom sozioökonomischen Hintergrund</t>
  </si>
  <si>
    <t>Kiess-2015-235-27</t>
  </si>
  <si>
    <t>gestrichen, wird durch Kiess-2015-235-27 ersetzt</t>
  </si>
  <si>
    <t>Kiess-2015-236-28</t>
  </si>
  <si>
    <t>Soziodemographie und motorische Entwicklung von Kindern</t>
  </si>
  <si>
    <t>Ceglarek-2015-237-04</t>
  </si>
  <si>
    <t>Metabolomics und Proteomics von Lipoproteinen</t>
  </si>
  <si>
    <t>Drogies-2015-238-01</t>
  </si>
  <si>
    <t>Tim Drogies</t>
  </si>
  <si>
    <t>Thrombozytärer Phänotyp und akutes Koronarsyndrom</t>
  </si>
  <si>
    <t>Binder-2015-239-03</t>
  </si>
  <si>
    <t>LIFE-Body Map, Erweiterung von Binder-2013-113-01</t>
  </si>
  <si>
    <t>Witte-2015-240-04</t>
  </si>
  <si>
    <t>Genetik der Hirnvolumetrie, Beteiligung an einer Meta-Analyse des NeuroCharge-Konsortiums</t>
  </si>
  <si>
    <t>Michael Gaebler</t>
  </si>
  <si>
    <t>Stress, allostatische Last und das Gehirn</t>
  </si>
  <si>
    <t>Validierungsstudie des ARFID-Störungsmoduls im ChEDE</t>
  </si>
  <si>
    <t>Sylvia Henger</t>
  </si>
  <si>
    <t xml:space="preserve">Scholz-2015-244-15 </t>
  </si>
  <si>
    <t xml:space="preserve">Scholz-2015-245-16 </t>
  </si>
  <si>
    <t>Risikofaktoren für Karotis-Plaque und-Plaque Größe</t>
  </si>
  <si>
    <t>Gefäß-GWAS</t>
  </si>
  <si>
    <t xml:space="preserve">Henger-2015-243-01  </t>
  </si>
  <si>
    <t>Elger-2015-246-01</t>
  </si>
  <si>
    <t>Wieland Elger</t>
  </si>
  <si>
    <t>Adipositas und Mundgesundheit bei Kindern und Jugendlichen</t>
  </si>
  <si>
    <t>Kiess-2015-228-24-V2</t>
  </si>
  <si>
    <t>ja, DPQ-Liste neu 19.10.2015</t>
  </si>
  <si>
    <t>Binder-2015-247-04</t>
  </si>
  <si>
    <t>Hans Binder / Dorothee Alfermann</t>
  </si>
  <si>
    <t>Binder-2015-248-05</t>
  </si>
  <si>
    <t>Hans Binder / Christian Sander</t>
  </si>
  <si>
    <t>LIFE-Body Map, Physis und Lebensstil</t>
  </si>
  <si>
    <t>LIFE-Body Map, Hormone</t>
  </si>
  <si>
    <t>Binder-2015-249-06</t>
  </si>
  <si>
    <t>Liem-2015-250-01</t>
  </si>
  <si>
    <t>Franziskus Liem / Daniel Margulies</t>
  </si>
  <si>
    <t>Brain based age prediction</t>
  </si>
  <si>
    <t>Stumvoll-2015-251-03</t>
  </si>
  <si>
    <t>LIFE-Body Map, Schlaf</t>
  </si>
  <si>
    <t>MEDI0382</t>
  </si>
  <si>
    <t>Gaebler-2015-241-01-V5</t>
  </si>
  <si>
    <t>Hilbert-2015-242-07-V2</t>
  </si>
  <si>
    <t>Andrej Teren  / Ralph Burkhardt</t>
  </si>
  <si>
    <t>Prädiktiver Wert der IncRNA für linksventrikuläre Ejektionsfraktion nach akutem Myokardinfarkt</t>
  </si>
  <si>
    <t>ersetzt durch Binder-247-249</t>
  </si>
  <si>
    <t>Teren-2015-252-02</t>
  </si>
  <si>
    <t>Kersting-2015-253-03</t>
  </si>
  <si>
    <t>ja, alte Version</t>
  </si>
  <si>
    <t>Engel-2015-254-07</t>
  </si>
  <si>
    <t>Basisauswertung A1</t>
  </si>
  <si>
    <t>Körner-2015-255-04</t>
  </si>
  <si>
    <t>Genetics of head vcircumference and infant length</t>
  </si>
  <si>
    <t>ja, direkt im Text zusammen-gestellt</t>
  </si>
  <si>
    <t>Kratzsch-2015-256-04</t>
  </si>
  <si>
    <t>Jürgen Kratzsch, Yoon Ja Bae</t>
  </si>
  <si>
    <t>Referenzwerte für Steroidprofil bei Erwachsenen</t>
  </si>
  <si>
    <t>Wirkner-2015-257-04</t>
  </si>
  <si>
    <t>Protonenpumpenhemmer und Risiko von Vitamin und Mineralstoffdefizienz</t>
  </si>
  <si>
    <t>Uric acid and liver enzyme levels in pediatric population</t>
  </si>
  <si>
    <t>Molekulare Grundlagendes PR-Intervalls: Assoziation mit Vorhofflimmern</t>
  </si>
  <si>
    <t>Kovacs-2015-260-01</t>
  </si>
  <si>
    <t>Peter Kovacs / Markus Scholz</t>
  </si>
  <si>
    <t>Scholz-2015-261-17</t>
  </si>
  <si>
    <t>Markus Scholz/   Ralph Burkhardt / Uta Ceglarek</t>
  </si>
  <si>
    <t>Genetische Einflussfaktoren auf die Fettverteilung</t>
  </si>
  <si>
    <t>eQTL/mQTL- Meta-Analyse in LIFE und Sorben</t>
  </si>
  <si>
    <t>Fuchs-2015-259-04</t>
  </si>
  <si>
    <t>Scholz-2015-262-18</t>
  </si>
  <si>
    <t>Grunwald-2015-263-01</t>
  </si>
  <si>
    <t>Martin Grunwald</t>
  </si>
  <si>
    <t>EEG Korrelate Spontaner Selbstberührungen</t>
  </si>
  <si>
    <t>EEG-Gerätenutzung</t>
  </si>
  <si>
    <t>identisch mit PV 203</t>
  </si>
  <si>
    <t>Kiess-2015-264-29</t>
  </si>
  <si>
    <t>Wieland Kiess / Sylvia Rudolph,  Agnes Glaas</t>
  </si>
  <si>
    <t>Soziodemographie und frühkindliche Entwicklung</t>
  </si>
  <si>
    <t>Jürgen Kratzsch / Rüdiger Kolm</t>
  </si>
  <si>
    <t>Thyroid Reference Ranges adults + children</t>
  </si>
  <si>
    <t>Mendelsche Randomisationsstudie zu einem genetischen Risikoscore für Geburtsgewicht</t>
  </si>
  <si>
    <t>Engel-2015-266-09</t>
  </si>
  <si>
    <t>Christoph Engel / Kerstin Wirkner</t>
  </si>
  <si>
    <t>PsoMet –Psoriasis, Metabolismus und Begleiterkrankung</t>
  </si>
  <si>
    <t>Wieland Kiess / Theresa Bůžek</t>
  </si>
  <si>
    <t>Simon-2015-267-01</t>
  </si>
  <si>
    <t>Anja Willenberg / Rüdiger Kolm</t>
  </si>
  <si>
    <t>Riechvermögen und Kognition</t>
  </si>
  <si>
    <t>Ferritin Reference Ranges adults + children</t>
  </si>
  <si>
    <t>ja, Vertrag ist aktiv</t>
  </si>
  <si>
    <t>Willenberg-2015-268-01-V3</t>
  </si>
  <si>
    <t>Kratzsch-2015-265-05-V2</t>
  </si>
  <si>
    <t>Wieland Kiess / Edrienny Patricia Alves Accioly Rocha / Sarah Bußler</t>
  </si>
  <si>
    <t>Körner-2016-269-05</t>
  </si>
  <si>
    <t>Antje Körner / Tim Vogel</t>
  </si>
  <si>
    <t>Zusammenhang zwischen IGF-1, Adipositas und Wachstum</t>
  </si>
  <si>
    <t>Umlaufverfahren</t>
  </si>
  <si>
    <t>Paech-2016-270-02</t>
  </si>
  <si>
    <t>Christian Paech / Janina Moser</t>
  </si>
  <si>
    <t>Einfluss von geistiger Entwicklung und Motorik auf die Zahngesundheit bei Kindern</t>
  </si>
  <si>
    <t>Elger-2016-271-02</t>
  </si>
  <si>
    <t>Vogel-2016-272-01</t>
  </si>
  <si>
    <t>Mandy Vogel</t>
  </si>
  <si>
    <t>A new Approach Estimating Reference Values</t>
  </si>
  <si>
    <t>Kühnapfel-2016-273-01</t>
  </si>
  <si>
    <t>Bodyscanner-GWAS</t>
  </si>
  <si>
    <t>Riedel-Heller-2016-274-04</t>
  </si>
  <si>
    <t>Andreas Kühnapfel / Markus Scholz</t>
  </si>
  <si>
    <t>Mechanisms of anxiety in obese individuals</t>
  </si>
  <si>
    <t>Then-2016-275-06</t>
  </si>
  <si>
    <t>Antihypertensive Medikation &amp; kognitive Leistungsfähigkeit</t>
  </si>
  <si>
    <t>Messung neuer Parameter</t>
  </si>
  <si>
    <t xml:space="preserve"> Labor</t>
  </si>
  <si>
    <t>ü</t>
  </si>
  <si>
    <t>Immunphänotypen bei Patienten mit HNSCC im Vergleich zu Gesunden</t>
  </si>
  <si>
    <t xml:space="preserve"> Daten-bereit-stellung erfolgt</t>
  </si>
  <si>
    <t>Genetikdaten</t>
  </si>
  <si>
    <t>RNA-Daten</t>
  </si>
  <si>
    <t>Andreas Hiemisch, Mandy Geserick</t>
  </si>
  <si>
    <t>Probanden-wiedereinladung</t>
  </si>
  <si>
    <t>ja, Zustim-mung PI MLö liegt vor</t>
  </si>
  <si>
    <t>ja, Datenaus- gabe erfolgt, Liste vorhanden</t>
  </si>
  <si>
    <t>Weiterführung in PV139</t>
  </si>
  <si>
    <t>erste Datenfreigaben aktiviert</t>
  </si>
  <si>
    <t>Analyse des psychischen Status von Kindern  und Jugendklichen mit angeborenen Herzfehlern oder Herzrhythmusstörungen nach Implantation eines Herzschrittmachers oder Defibrillators</t>
  </si>
  <si>
    <t>Glock-2013-084-01</t>
  </si>
  <si>
    <t>Sander-2016-276-07</t>
  </si>
  <si>
    <t>Kiess-2016-277-30</t>
  </si>
  <si>
    <t>Vitamin-D-Mangel und Schlaf</t>
  </si>
  <si>
    <t>Wieland Kiess / Elisa Rönnecke</t>
  </si>
  <si>
    <t>Fuchs-2016-278-05</t>
  </si>
  <si>
    <t>Verbindung von Eigen- und Fremdwahrnehmung bei kindlichen Stimmstörungen</t>
  </si>
  <si>
    <t>Scholz-2016-279-19</t>
  </si>
  <si>
    <t>Vergleich verschiedener Methoden zur Genotypisierung</t>
  </si>
  <si>
    <t>KHK spezifische eQTLs</t>
  </si>
  <si>
    <t>Scholz-2016-280-20</t>
  </si>
  <si>
    <t>Engel-2016-281-10</t>
  </si>
  <si>
    <t>Kontroll-DNA aus LIFE-A1 für internationale Brustkrebs-Studie</t>
  </si>
  <si>
    <t>König-2016-282-01</t>
  </si>
  <si>
    <t>Brigitte König</t>
  </si>
  <si>
    <t>Antibiotika und mitochondriale Energiestoffwechsel</t>
  </si>
  <si>
    <t>Nutzung Seahorse-System</t>
  </si>
  <si>
    <r>
      <t>ü</t>
    </r>
    <r>
      <rPr>
        <sz val="11"/>
        <rFont val="Calibri"/>
        <family val="2"/>
        <scheme val="minor"/>
      </rPr>
      <t xml:space="preserve"> </t>
    </r>
  </si>
  <si>
    <t xml:space="preserve">ü </t>
  </si>
  <si>
    <t>Kiess-2016-283-31</t>
  </si>
  <si>
    <t>Die psychische Gesundheit sowie das Essverhalten von an PKU erkrankten Kindern</t>
  </si>
  <si>
    <t>Anthropometrie, Calipometrie, BIA, kardiovaskuläre Risikofaktoren</t>
  </si>
  <si>
    <t>Fuchs-2013-094-02-V2</t>
  </si>
  <si>
    <t>eigene Kohorte aufgebaut</t>
  </si>
  <si>
    <t>Körner-2016-284-06</t>
  </si>
  <si>
    <t>Geburtsreihenfolge und Übergewicht</t>
  </si>
  <si>
    <t>Kiess-2016-286-32</t>
  </si>
  <si>
    <t>Sozialer Selektionsnias in Kohortenstudien, Erweiterung zu Kiess-2014-170-14</t>
  </si>
  <si>
    <t>Jodversorgung und Schilddrüsenfunktion</t>
  </si>
  <si>
    <t>Kratzsch-2016-288-06</t>
  </si>
  <si>
    <t>Genderperspektiven in der Medizin</t>
  </si>
  <si>
    <t>Suslow-2016-289-01</t>
  </si>
  <si>
    <t>Thomas Suslow</t>
  </si>
  <si>
    <t>ESF II NWG P8 Teil 1</t>
  </si>
  <si>
    <t>Suslow-2016-290-02</t>
  </si>
  <si>
    <t>ESF II NWG P8 Teil 2</t>
  </si>
  <si>
    <t>Kiess-2016-291-33</t>
  </si>
  <si>
    <t>Prä und frühpostpartale EDC-Belastung und Kindesentwicklung</t>
  </si>
  <si>
    <t>Vermessung von Händen aus Bildern</t>
  </si>
  <si>
    <t>Toralf Kirsten / Wieland Kiess</t>
  </si>
  <si>
    <t>TKirsten-2016-292-01</t>
  </si>
  <si>
    <t>Wirkner-2016-293-05</t>
  </si>
  <si>
    <t>Kerstin Wirkner / Christoph Engel</t>
  </si>
  <si>
    <t>Medikamente und Krankheitsanamnese</t>
  </si>
  <si>
    <t>Stengler-2016-287-02-V2</t>
  </si>
  <si>
    <t>Kratzsch-2016-294-07</t>
  </si>
  <si>
    <t>Scholz-2016-295-21</t>
  </si>
  <si>
    <t>Replikation Pancreatitis GWAS</t>
  </si>
  <si>
    <t>Anke Tönjes / Markus Scholz</t>
  </si>
  <si>
    <t>Referenzwerte für Steroidprofil bei Kindern unter 1 Jahr</t>
  </si>
  <si>
    <t>Tarnok-2016-297-07</t>
  </si>
  <si>
    <t>Assoziation des zirkulierenden Zytoms mit der Tumorgenexpression</t>
  </si>
  <si>
    <t>Genetische Einflussfaktoren auf die Serumadipozytokinkonzentrationen</t>
  </si>
  <si>
    <t>Tönjes-2016-296-02-V2</t>
  </si>
  <si>
    <t xml:space="preserve">Kiess-2016-298-34 </t>
  </si>
  <si>
    <t>Pädiatrische LH und FSH-Referenzwerte und Bezüge zu BMI und Sozialstatus</t>
  </si>
  <si>
    <t>Paech-2016-299-03</t>
  </si>
  <si>
    <t>Christian Paech / Jan Wüstenfeld</t>
  </si>
  <si>
    <t>Analyse von Urinbefunden</t>
  </si>
  <si>
    <t>Kirsten-2016-300-02</t>
  </si>
  <si>
    <t>Replikation eQtls in LIFE</t>
  </si>
  <si>
    <t>Zeynalova-2016-301-01</t>
  </si>
  <si>
    <t>Samira Zeynalova</t>
  </si>
  <si>
    <t>Risikofaktoren für kardiovaskuläre Erkrankungen</t>
  </si>
  <si>
    <t>Zeynalova-2016-302-02</t>
  </si>
  <si>
    <t>Veterans Specific Activity Questionnaire</t>
  </si>
  <si>
    <t>Zeynalova-2016-303-03</t>
  </si>
  <si>
    <t>Hochrisikogruppen identifizieren / Risikoscore für eine Demenz</t>
  </si>
  <si>
    <t>Kiess-2016-304-35</t>
  </si>
  <si>
    <t>Dirk Ziebolz / Jana Schmidt</t>
  </si>
  <si>
    <t>Zahnmedizinisches Inanspruchnahmeverhalten</t>
  </si>
  <si>
    <t>Löffler-2016-308-07</t>
  </si>
  <si>
    <t>Datenkontrolle Adult A1</t>
  </si>
  <si>
    <t>Körner-2016-309-07</t>
  </si>
  <si>
    <t>Mitochondriale Funktion in Adipozyten und Makrophagen</t>
  </si>
  <si>
    <t>Tarnok-2016-310-08</t>
  </si>
  <si>
    <t>Identifizierung spezifischer zytomischer Markerkombinationen zur Erkennung von LIFE LE Heart B3 Probanden mit unterschiedlichen Aterosklerosestatus, s. auch Tarnok 069 von 2012</t>
  </si>
  <si>
    <t>Arbeit mit Zytometriedaten</t>
  </si>
  <si>
    <t>nein Einspruch Thiery</t>
  </si>
  <si>
    <t>Ziebolz-2016-306-01-V3</t>
  </si>
  <si>
    <t>Treudler-2016-305-08-V3</t>
  </si>
  <si>
    <t>Scholz-2016-311-22</t>
  </si>
  <si>
    <t>GWAS von Sexualhormonen</t>
  </si>
  <si>
    <t>Teren-2016-312-03</t>
  </si>
  <si>
    <t>Pulswellenstrecke und nichtinvasive Messung der Gefäßelastizität in epidemiologischem Kontext, Verlängerung zu PV Teren-2013-100-01, mit neuer DQP-Liste</t>
  </si>
  <si>
    <t>Löffler-2016-313-08</t>
  </si>
  <si>
    <t>Linking examination forms with public ontologies</t>
  </si>
  <si>
    <t>nur Metadaten</t>
  </si>
  <si>
    <t>Zusammenhänge zwischen allergischen und Lifestyle-assoziierten Erkrankungen</t>
  </si>
  <si>
    <t>Pränatale Opioid- / Methamphetamin-exposition, kindliche Entwicklung</t>
  </si>
  <si>
    <t>Kiess-2016-314-36</t>
  </si>
  <si>
    <t>Wieland Kiess/ Mandy Vogel</t>
  </si>
  <si>
    <t>Physical activity and asthma development</t>
  </si>
  <si>
    <t>Kooperation mit Maastricht University</t>
  </si>
  <si>
    <t>Roth-2016-285-01-V3</t>
  </si>
  <si>
    <t>Zeynalova-2016-315-05-V2</t>
  </si>
  <si>
    <t>Krebsarten und Krebsrisikofaktoren in der LIFE Adult-Kohorte</t>
  </si>
  <si>
    <t>Ceglarek-2016-316-05</t>
  </si>
  <si>
    <t>Apolipoproteinprofil bei koronarer Herzkrankheit</t>
  </si>
  <si>
    <t>Wieland Kiess / Esther Kroll</t>
  </si>
  <si>
    <t>Längsschnittlicher Zusammenhang von Gewicht, Gewichtsveränderung und psychosozialer Gesundheit</t>
  </si>
  <si>
    <t>Kardiovaskuläre Risikoscoures in LIFE-Adult</t>
  </si>
  <si>
    <t>Zeynalova-2016-307-04-V2</t>
  </si>
  <si>
    <t>Häufigkeit eines pathologischen osteologischen  Laborparameters bei Frauen und Männern zwischen 40 und 55 Jahren</t>
  </si>
  <si>
    <t>Kiess-2016-317-37</t>
  </si>
  <si>
    <t xml:space="preserve">13.06.2012
</t>
  </si>
  <si>
    <t xml:space="preserve"> 18.09.2015</t>
  </si>
  <si>
    <t>Wieland Kiess / Chiara Nembrini Nestec</t>
  </si>
  <si>
    <t>Human fucosyltransferase gene (FTU) variants, human milk oligosaccharides and child health</t>
  </si>
  <si>
    <t>Engel-2016-320-11</t>
  </si>
  <si>
    <t>Kontroll-DNA aus LIFE ADULT für nationale AML/MDS-Studie</t>
  </si>
  <si>
    <t>Kratzsch-2016-321-08</t>
  </si>
  <si>
    <t>Jürgen Kratzsch / Rüdiger Kolm Roche Diagnostics</t>
  </si>
  <si>
    <t>Referenzbereiche IGF-I, hGH, AMH, S-100 im Serum</t>
  </si>
  <si>
    <t>Kooperation mit Roche Diagnostics</t>
  </si>
  <si>
    <t>NorMet - Bestimmung von normativen Metabolomwerten</t>
  </si>
  <si>
    <t>Ceglarek-2016-322-06</t>
  </si>
  <si>
    <t>Uta Ceglarek / Susen Becker</t>
  </si>
  <si>
    <t>Standardisierung von Aminosäure-und Acylcarnitinkonzentrationen im Trockenblut für Kinder und Erwachsene</t>
  </si>
  <si>
    <t>Glaesmer-2016-323-01</t>
  </si>
  <si>
    <t>Heide Glaesmer</t>
  </si>
  <si>
    <t>Traumatische Erfahrungen, PTBS und Demenzerkrankungen</t>
  </si>
  <si>
    <t>Körner-2016-324-08</t>
  </si>
  <si>
    <t>Antje Körner/ Jürgen Kratzsch</t>
  </si>
  <si>
    <t>Sclerostin and insuline resistance</t>
  </si>
  <si>
    <t>Kiess-2016-325-39</t>
  </si>
  <si>
    <t>Zusammenhang von psychischen Auffälligkeiten und Schlafauffälligkeiten in LIFE Child</t>
  </si>
  <si>
    <t>Retinal Parameters and Diabetes</t>
  </si>
  <si>
    <t>Pharmaceuticals and long-term effects on growth and development in children</t>
  </si>
  <si>
    <t>Scholz-2016-328-23</t>
  </si>
  <si>
    <t>GWAS von Nierenparametern</t>
  </si>
  <si>
    <t>Rauscher-2016-326-04-V2</t>
  </si>
  <si>
    <t>Rauscher-2016-329-05</t>
  </si>
  <si>
    <t>Retinal Parameters and Cognitive capabilities</t>
  </si>
  <si>
    <t>Kiess-2016-319-38-V2</t>
  </si>
  <si>
    <t>Kooperation mit Harvard University</t>
  </si>
  <si>
    <t>Association between fructose consumption and liver disease</t>
  </si>
  <si>
    <t>Kiess-2016-330-40</t>
  </si>
  <si>
    <t>Kiess-2016-331-41</t>
  </si>
  <si>
    <t>Wieland Kiess / Marta Lubowicka</t>
  </si>
  <si>
    <t>Association of gonadal hormones and neurodevelopment</t>
  </si>
  <si>
    <t>Kiess-2016-332-42</t>
  </si>
  <si>
    <t>Allergein, psychische Erkrankungen, Sport und Soziodemographie</t>
  </si>
  <si>
    <t>Klöting-2016-333-01</t>
  </si>
  <si>
    <t>Vitamin D und Adipositas</t>
  </si>
  <si>
    <t>Körner-2016-327-09-V2</t>
  </si>
  <si>
    <t>Kratzsch-2016-334-09</t>
  </si>
  <si>
    <t>Jürgen Kratzsch / Michael Schaab</t>
  </si>
  <si>
    <t>IGF-Referenzwert Reevaluieung</t>
  </si>
  <si>
    <t>LIFE Child Body Map</t>
  </si>
  <si>
    <t>Kornej-2016-336-01</t>
  </si>
  <si>
    <t>Analyse der Assoziation zwischen Vorhofflimmern, PQ-Intervall-Verlängerung, Biomarkern und kognitiver Funktion</t>
  </si>
  <si>
    <t>Jelena Kornej / Samira Zeynalova</t>
  </si>
  <si>
    <t>Assoziation zwischen Echokardiografischen und EKG-Parametern mit Biomarkern</t>
  </si>
  <si>
    <t>Kiess-2016-335-43</t>
  </si>
  <si>
    <t>Kiess-2016-338-44</t>
  </si>
  <si>
    <t>Wieland Kiess / Niels Ziegelasch</t>
  </si>
  <si>
    <t>Maternal stress and Bayley</t>
  </si>
  <si>
    <t>Rauscher-2016-339-06</t>
  </si>
  <si>
    <t>Scholz-2016-340-23</t>
  </si>
  <si>
    <t>Rauscher-2016-341-07</t>
  </si>
  <si>
    <t>Automated measurement of subfoveal choroid thickness within OCT data</t>
  </si>
  <si>
    <t>Scholz-2016-342-24</t>
  </si>
  <si>
    <t>Dritte Runde Genotypisierung in LIFE Adult</t>
  </si>
  <si>
    <t>Kiess-2016-343-45</t>
  </si>
  <si>
    <t>Wieland Kiess / Claudius Becker</t>
  </si>
  <si>
    <t>Ceglarek-2016-344-07</t>
  </si>
  <si>
    <t>Uta Ceglarek / Teresa Hähne</t>
  </si>
  <si>
    <t>Tuka-Studie</t>
  </si>
  <si>
    <t>Kirsten-2016-345-03</t>
  </si>
  <si>
    <t>Herzkrankheiten-spezifische eQTLs</t>
  </si>
  <si>
    <t>Kirsten-2016-346-04</t>
  </si>
  <si>
    <t>Replikation eqQTLs in LIFE</t>
  </si>
  <si>
    <t xml:space="preserve"> ja</t>
  </si>
  <si>
    <t>Thome-2016--347-01</t>
  </si>
  <si>
    <t>Ulrich Thome / Corinna Gebauer</t>
  </si>
  <si>
    <t>Individuelle Nährstoffzufuhr (PPN-Studie)</t>
  </si>
  <si>
    <t>Then-2016-348-07</t>
  </si>
  <si>
    <t>Mental demands at work and hippocampus</t>
  </si>
  <si>
    <t>Tab T00867</t>
  </si>
  <si>
    <t>HLA-Genotypen und Pneumonie</t>
  </si>
  <si>
    <t>Luck-2016-349-06</t>
  </si>
  <si>
    <t>Mild Neurocognitive Disorder and Quality of Life</t>
  </si>
  <si>
    <t>Zeynalova-2016-350-06</t>
  </si>
  <si>
    <t>Familienanamnese und Genetik für eine Herzinfarkt</t>
  </si>
  <si>
    <t>Rauscher-2017-351-08</t>
  </si>
  <si>
    <t>European Eye Epidemiology, retinal nerve fiber layer thickness properties and the association  with systemic and ocular parameters</t>
  </si>
  <si>
    <t>Rauscher-2017-352-09</t>
  </si>
  <si>
    <t>Retinal nerve fiber layer thickness properties and the association  with systemic and ocular parameters</t>
  </si>
  <si>
    <t>Kalloch-2017-353-01</t>
  </si>
  <si>
    <t>Benjamin Kalloch / Bernhard Sehm</t>
  </si>
  <si>
    <t>Anzahl der eingereichten PV</t>
  </si>
  <si>
    <t>Anzahl der aktivierten PV</t>
  </si>
  <si>
    <t>Engel-2017-354-12</t>
  </si>
  <si>
    <t>Kontroll-DNA aus LIFE-A1 für PERSPECTIVE-Studie</t>
  </si>
  <si>
    <t>Döhnert-2017-355-07</t>
  </si>
  <si>
    <t>Somatische Beschwerden (GBB-KJ)</t>
  </si>
  <si>
    <t>Poulain-2017-356-01</t>
  </si>
  <si>
    <t>Tanja Poulain</t>
  </si>
  <si>
    <t>Ernährungskurzfragebogen-Validierung</t>
  </si>
  <si>
    <t>Poulain-2017-357-02</t>
  </si>
  <si>
    <t>Medienkonsum: beeinflussende und beeinflusste Variablen</t>
  </si>
  <si>
    <t>Kluge-2017-358-01</t>
  </si>
  <si>
    <t>Michael Kluge / Dirk Wittekind</t>
  </si>
  <si>
    <t>Martin Lacher, Steffi Mayer,  Duarte Vaz Pimentel</t>
  </si>
  <si>
    <t>Impact of obesity and physical inactivity on bone metabolism</t>
  </si>
  <si>
    <t>Martin Lacher, Steffi Mayer,  Maria Ziegner</t>
  </si>
  <si>
    <t>D2:D4 ratio in infantile obesity</t>
  </si>
  <si>
    <t>Scholz-2017-361-25</t>
  </si>
  <si>
    <t>EPI-Kontrolle HEART</t>
  </si>
  <si>
    <t>Scholz-2017-362-26</t>
  </si>
  <si>
    <t>HLA und Pneumonie</t>
  </si>
  <si>
    <t>Auswertungswieder-holung</t>
  </si>
  <si>
    <t>Mirko Döhnert/  Lukas Garg</t>
  </si>
  <si>
    <t xml:space="preserve">Assoziationsstudie zu Ghrelin, Leptin sowie Adiponectin und psychiatrischer Symptomatik </t>
  </si>
  <si>
    <t xml:space="preserve">Toralf Kirsten </t>
  </si>
  <si>
    <t>Entwicklung und Test von Privacy Preserving Record Linkage Verfahren</t>
  </si>
  <si>
    <t>TKirsten-2017-363-02</t>
  </si>
  <si>
    <t>Kiess-2017-364-46</t>
  </si>
  <si>
    <t>The influence of built environment on childrens´s health</t>
  </si>
  <si>
    <t>Kiess-2017-365-47</t>
  </si>
  <si>
    <t>Lacher-2017-359-01-V2</t>
  </si>
  <si>
    <t>Lacher-2017-360-02-V2</t>
  </si>
  <si>
    <t>Matz-Soja-2017-366-01</t>
  </si>
  <si>
    <t>Madlen Matz-Soja, Erik Schröder</t>
  </si>
  <si>
    <t>Impact of Hedgehog Signalling on Hepatocyte Metabolism</t>
  </si>
  <si>
    <t>Thomas Ebert / Franziska Rauscher</t>
  </si>
  <si>
    <t>Adipokines in Microvascular Diseases - Retinopathy and Nephropathy</t>
  </si>
  <si>
    <t>Ebert-2017-367-01-V1</t>
  </si>
  <si>
    <t>Vogel-2017-368-02</t>
  </si>
  <si>
    <t>SDS in Data quality control</t>
  </si>
  <si>
    <t>Meta-GWAS Anthropometrie und Lipidparameter</t>
  </si>
  <si>
    <t>Wirkner-2017-370-06</t>
  </si>
  <si>
    <t>SNIFF</t>
  </si>
  <si>
    <t>la</t>
  </si>
  <si>
    <t>Kiess-2017-371-48</t>
  </si>
  <si>
    <t xml:space="preserve">Wieland Kiess / Sabrina Stephanides/ Kai Stephanides </t>
  </si>
  <si>
    <t>Einflüsse von soziodemographischen Hintergrund und Geschlecht auf die Mundgesundheit</t>
  </si>
  <si>
    <t>Wirkner-2017-372-07</t>
  </si>
  <si>
    <t>Kerstin Wirkner / Andreas Hinz / Christoph Engel</t>
  </si>
  <si>
    <t>Geruchssinn und Lebensqualität</t>
  </si>
  <si>
    <t>Poulain-2017-373-03</t>
  </si>
  <si>
    <t>Medienkonsum: Einfluss auf Schulerfolg</t>
  </si>
  <si>
    <t>Human Leukocyte Antigen (HLA)  in Typ2 Diabetes mellitus (T2DM)</t>
  </si>
  <si>
    <t>Kovacs-2017-374-02</t>
  </si>
  <si>
    <t>Sacher-2017-375-02</t>
  </si>
  <si>
    <t>Neuronale Korrelate hormoneller Übergangsphasen. Erweiterung zu PV 202</t>
  </si>
  <si>
    <t>Erweiterung und Verlängerung von PV 202</t>
  </si>
  <si>
    <t>Kiess-2017-376-49</t>
  </si>
  <si>
    <t>Wieland Kiess / Ina Gabriele Hovestadt</t>
  </si>
  <si>
    <t>Herr Zielgelasch ist von der PV zurückgetreten</t>
  </si>
  <si>
    <t>Pädiatrische HbA1c Referenzwerte und Einflussfaktoren</t>
  </si>
  <si>
    <t>Andrej Teren/ Holger Kirsten</t>
  </si>
  <si>
    <t>Transkriptom der periphären Leukozyten nach akutem Myokardinfarkt</t>
  </si>
  <si>
    <t>Kiess-2017-378-50</t>
  </si>
  <si>
    <t>Wieland Kiess / Anne Jurkutat / Mandy Vogel</t>
  </si>
  <si>
    <t>Luck-2017-379-07</t>
  </si>
  <si>
    <t>The association of unemployment and depression</t>
  </si>
  <si>
    <t>Poulain-2017-380-04</t>
  </si>
  <si>
    <t>Perceptual anchoring</t>
  </si>
  <si>
    <t>Kornej-2016-337-02</t>
  </si>
  <si>
    <t>Kornej-2017-381-03</t>
  </si>
  <si>
    <t>Assoziation zwischen PQ Intervall und echokardiografischen Parametern mit Geschlechtshormonen</t>
  </si>
  <si>
    <t>Hirsch-2017-382-02</t>
  </si>
  <si>
    <t>Christian Hirsch / Franziska Rauscher</t>
  </si>
  <si>
    <t>Einfluss von Sehschärfe und Fehlsichtigkeit auf die Mundgesundheit bei Kindern und Jugendlichen</t>
  </si>
  <si>
    <t>Scholz-2017-383-28</t>
  </si>
  <si>
    <t>Markus Scholz/ Sylvia Henger</t>
  </si>
  <si>
    <t>LIFE-Heart Basispapier</t>
  </si>
  <si>
    <t>Scholz-2017-384-29</t>
  </si>
  <si>
    <t>Phytosterol-Meta-GWAS</t>
  </si>
  <si>
    <t>Körner-2017-385-10</t>
  </si>
  <si>
    <t>BMI in 1000 Genomes</t>
  </si>
  <si>
    <t>Markus Scholz /       Uta Ceglarek /     Arnd Groß</t>
  </si>
  <si>
    <t>Prenzel-2017-386-01</t>
  </si>
  <si>
    <t>Freek Prenzel / Wieland Kiess / Jürgen Kratzsch</t>
  </si>
  <si>
    <t>sTfR Normwerte</t>
  </si>
  <si>
    <t>Kratzsch-2017-387-10</t>
  </si>
  <si>
    <t>Jürgen Kratzsch / Matthias Blüher</t>
  </si>
  <si>
    <t>Referenzbereiche Adiponektin im Serum, Folge-PV von Kratzsch-2016-321-08</t>
  </si>
  <si>
    <t>Thiery-2017-388-02</t>
  </si>
  <si>
    <t>Joachim Thiery, Ralph Burkhardt, Jeffry Netto</t>
  </si>
  <si>
    <t>Stressbiomarker: KHK, Mortalität, genetische Variabilität</t>
  </si>
  <si>
    <t>Toralf Kirsten</t>
  </si>
  <si>
    <t>TKirsten-2017-389-03</t>
  </si>
  <si>
    <t>Sierau-2017-390-01</t>
  </si>
  <si>
    <t>Susan Sierau, Franziska Schlensog-Schuster</t>
  </si>
  <si>
    <t>Misshandlungserfahrungen &amp; Klinische Diagnosen bei Kindern und Jugendlichen</t>
  </si>
  <si>
    <t>Teren-2017-391-05</t>
  </si>
  <si>
    <t>Andrej Teren/ Markus Scholz</t>
  </si>
  <si>
    <t>Biomarker mit diagnostischem Gewinn bei Ergometrie</t>
  </si>
  <si>
    <t>Skeide-2017-392-01</t>
  </si>
  <si>
    <t>Michael A. Skeide</t>
  </si>
  <si>
    <t>Neurobiologie der Sprachentwicklungsstörung</t>
  </si>
  <si>
    <t>Poulain-2017-393-04</t>
  </si>
  <si>
    <t>Medienkonsum und Schlafverhalten</t>
  </si>
  <si>
    <t>Johannes Remmler</t>
  </si>
  <si>
    <t>Validation von Referenzintervallen aus Routinelaborergebnissen</t>
  </si>
  <si>
    <t>Teren-2017-377-04-V2</t>
  </si>
  <si>
    <t>Scholz-2017-395-30</t>
  </si>
  <si>
    <t>Kovacs-2017-396-03</t>
  </si>
  <si>
    <t>Maria Keller / Peter Kovacs</t>
  </si>
  <si>
    <t>Kontrollen für genetischen Assoziationsstudie zum Herzinfarkt</t>
  </si>
  <si>
    <t>Scholz-2017-397-31</t>
  </si>
  <si>
    <t>Markus Scholz/ Sebastian Schwind</t>
  </si>
  <si>
    <t>Replikations AML-SNPs</t>
  </si>
  <si>
    <t>Ahnert-2017-398-04</t>
  </si>
  <si>
    <t>FOS-SNPs in Arthrose, Verlängerung / Erweiterung zu Ahnert-2014-151-02</t>
  </si>
  <si>
    <t>Scholz-2017-399-32</t>
  </si>
  <si>
    <t>Markus Scholz/ Annette Horstmann</t>
  </si>
  <si>
    <t>GWAS-Essverhalten</t>
  </si>
  <si>
    <t>Wieland Kiess/ Tobias Lipek</t>
  </si>
  <si>
    <t>Data basis for Overweight Prevention among Leipzig´s Kids</t>
  </si>
  <si>
    <t>Methylierung als Mediator von Gen x Lifestyle-Interaktionen</t>
  </si>
  <si>
    <t>Kiess-2017-401-52</t>
  </si>
  <si>
    <t>Wieland Kiess/ Josephin Hirschel</t>
  </si>
  <si>
    <t>Referenzwerte für Aminosäure- und Acylcarnitinkonzentrationen</t>
  </si>
  <si>
    <t>Kiess-2017-400-51-V2</t>
  </si>
  <si>
    <t>Kiess-2017-402-53</t>
  </si>
  <si>
    <t>Wieland Kiess/ Carolin Knie</t>
  </si>
  <si>
    <t>Kiess-2017-403-54</t>
  </si>
  <si>
    <t>Wieland Kiess / Paulina Kreusler</t>
  </si>
  <si>
    <t>Vitamin B12, Folat und Kognition</t>
  </si>
  <si>
    <t>Einfluss von pränatalem Stress</t>
  </si>
  <si>
    <t>Actigraphic Circadian parameters and Depressivness (ACID)</t>
  </si>
  <si>
    <t>Remmler-2017-394-01-V3</t>
  </si>
  <si>
    <t>22.09.2017
V3 vom 18.12.2017</t>
  </si>
  <si>
    <t>Rommel-2017-405-01</t>
  </si>
  <si>
    <t>Charakterisierung Herzinsuffizienzkollektiv LIFE-Heart-Studie</t>
  </si>
  <si>
    <t>Ulrich Hegerl / Tilman Hentsch</t>
  </si>
  <si>
    <t>Wachter-2018-406-01</t>
  </si>
  <si>
    <t>Rolf Wachter / Samira Zeynalowa</t>
  </si>
  <si>
    <t>Herzinsiffizienz und Vorhofflimmern</t>
  </si>
  <si>
    <t>Wachter-2018-407-02</t>
  </si>
  <si>
    <t>Rolf Wachter / Leonie Lampe / Samira Zeynalowa</t>
  </si>
  <si>
    <t>MRT und Herzleistung</t>
  </si>
  <si>
    <t>White-matter lesions und Erkrankungen des Herz-Kreislauf-Systems</t>
  </si>
  <si>
    <t>Zeynalova-2018-408-07</t>
  </si>
  <si>
    <t>Toralf Kirsten / Markus Scholz</t>
  </si>
  <si>
    <t>Referenzperzentile und Demonstratoren zu ausgewählten Phänotypen der LIFE Adult Kohorte</t>
  </si>
  <si>
    <t>Serumlipide in der Schwangerschaft</t>
  </si>
  <si>
    <t>Sozio-ökonomischer Status und Kindergesundheit</t>
  </si>
  <si>
    <t>ersetzt PV 170 die deaktiviert wird.</t>
  </si>
  <si>
    <t>deaktiviert am 02.02.18</t>
  </si>
  <si>
    <t>Vogel-2018-409-03</t>
  </si>
  <si>
    <t>Mandy Vogel / Tanja Poulain / Wieland Kiess</t>
  </si>
  <si>
    <t>Reference percentiles of waist, hip and thigh circumferences</t>
  </si>
  <si>
    <t>Witte-2018-410-05</t>
  </si>
  <si>
    <t>V. Witte / A. Villringer</t>
  </si>
  <si>
    <t>Machine Learning in Neuroimaging</t>
  </si>
  <si>
    <t>Kooperations-PV mit A. Thomas, N. Migineishvili,  NIH</t>
  </si>
  <si>
    <t>TKirsten-2018-411-04</t>
  </si>
  <si>
    <t>Kiess-2018-412-55</t>
  </si>
  <si>
    <t>Poulain-2018-413-05</t>
  </si>
  <si>
    <t>Wieland Kiess/ Anne Dathan-Stumpf</t>
  </si>
  <si>
    <t>Scholz-2018-414-33</t>
  </si>
  <si>
    <t>Coropredict Validierung</t>
  </si>
  <si>
    <t>Treudler-2018-415-09</t>
  </si>
  <si>
    <t>Regina Treudler / Steffi Riedel-Heller</t>
  </si>
  <si>
    <t>Zusammenhänge zwischen Atopie und nicht atopischen Komorbiditäten</t>
  </si>
  <si>
    <t>Saalbach-2018-416-01</t>
  </si>
  <si>
    <t>KEeKS</t>
  </si>
  <si>
    <t>Poulain-2018-417-06</t>
  </si>
  <si>
    <t>Stimme und Persönlichkeit</t>
  </si>
  <si>
    <t>Poulain-2018-418-07</t>
  </si>
  <si>
    <t>Zusammenhang von Ergebnissen im Strengths and Difficulties Questionnaire und Soziodemographie</t>
  </si>
  <si>
    <t>Jürgen Kratzsch, Yoon Ju Bae</t>
  </si>
  <si>
    <t>Referenzwerte für Steroidprofil bei jungen Erwachsenen</t>
  </si>
  <si>
    <t>Haun-2018-420-01</t>
  </si>
  <si>
    <t>Daniel Haun, Robert Hepach</t>
  </si>
  <si>
    <t>SoWa - Soziale Wahrnehmung</t>
  </si>
  <si>
    <t>Schleinitz-2018-421-01</t>
  </si>
  <si>
    <t>Dorit Schleinitz</t>
  </si>
  <si>
    <t>Die Fettsäuresynthase und Adipositas</t>
  </si>
  <si>
    <t>Kratzsch-2018-419-11-V2</t>
  </si>
  <si>
    <t>Enzenbach-2018-422-03</t>
  </si>
  <si>
    <t>Schikowski-2018-423-01</t>
  </si>
  <si>
    <t>Tamara Schickowski</t>
  </si>
  <si>
    <t>am 08.05.18 reaktiviert unter Betreuung M. Vogel  und N. Walter (SpoWi)</t>
  </si>
  <si>
    <t>Engel-2018-424-13</t>
  </si>
  <si>
    <t>Assoziation zwischen Hormonen und Riechvermögen</t>
  </si>
  <si>
    <t>Christoph Engel, Kerstin Wirkner</t>
  </si>
  <si>
    <t>Kiess-2018-425-56</t>
  </si>
  <si>
    <t>Importance of Neural Properties at Rest to task-Related  Activity</t>
  </si>
  <si>
    <t>Jelena Kornej/ Markus Scholz</t>
  </si>
  <si>
    <t>Kornej-2018-428-05</t>
  </si>
  <si>
    <t>Jelena Kornej</t>
  </si>
  <si>
    <t>Körperliche Aktivität, motorische Leistungsfähigkeit, und deren Einflussfaktoren</t>
  </si>
  <si>
    <t>Wieland Kiess, Siegfried Möller</t>
  </si>
  <si>
    <t>Biomarker der VHF-Progression</t>
  </si>
  <si>
    <t>Persönlichkeit und Zahlungsbereitschaft für Krankenversicherung</t>
  </si>
  <si>
    <t>Nikulin-2018-426-01</t>
  </si>
  <si>
    <t>Kornej-2018-427-04-V2</t>
  </si>
  <si>
    <t>VHF/PQ-Intervall-Verlängerung und stabile KHK</t>
  </si>
  <si>
    <t>Hans-Helmut König / André Hajek</t>
  </si>
  <si>
    <t>Stadler-2018-430-01</t>
  </si>
  <si>
    <t>Sonja Stadler</t>
  </si>
  <si>
    <t>Kontrollkohorte für MAMMALIPO Studie</t>
  </si>
  <si>
    <t>Stadelmann-2018-431-03</t>
  </si>
  <si>
    <t>Poor self-esteem predicts depression</t>
  </si>
  <si>
    <t>Stephanie Stadelmann / Mirko Döhnert/ Lars Wichstrom</t>
  </si>
  <si>
    <t>Engel-2018-432-14</t>
  </si>
  <si>
    <t>LIFE-Adult-Basispaper</t>
  </si>
  <si>
    <t>Christoph Engel / Markus Löffler</t>
  </si>
  <si>
    <t>Poulain-2018-433-08</t>
  </si>
  <si>
    <t>Laura Mewes / Tanja Poulain</t>
  </si>
  <si>
    <t>Health related quality of life in LIFE Child Study</t>
  </si>
  <si>
    <t>Franziska Rauscher, ab 24.05.2018 auch Manuela Smandzich, Frau Smandzich gestrichen nach Mail Rauscher am 22.08.2018</t>
  </si>
  <si>
    <t xml:space="preserve">dauerhaft aktiv,                ab 21.06.18 nach Mail Kiess ist Frau Rauscher nicht mehr zuständig, Mail Kiess vom 22.08.18: PV ist beendet. </t>
  </si>
  <si>
    <t>abgebrochen</t>
  </si>
  <si>
    <t xml:space="preserve">Projekt  beendet </t>
  </si>
  <si>
    <t>Tilman Hensch / Philippe Jawinski</t>
  </si>
  <si>
    <t>Hensch-2018-434-07</t>
  </si>
  <si>
    <t>Hensch-2018-435-08</t>
  </si>
  <si>
    <t>GWAS Analyses of EEG Resting State Parameters</t>
  </si>
  <si>
    <t>GWAS HPS</t>
  </si>
  <si>
    <t>Baber-2018-436-01</t>
  </si>
  <si>
    <t>Baber-2018-437-02</t>
  </si>
  <si>
    <t>Ronny Baber</t>
  </si>
  <si>
    <t>HBM4EU</t>
  </si>
  <si>
    <t>MTXH-PDCA</t>
  </si>
  <si>
    <t>Lärm und Psyche</t>
  </si>
  <si>
    <t>Scholz-2018-439-34</t>
  </si>
  <si>
    <t>AMD-GWAS</t>
  </si>
  <si>
    <t>Philipp-2018-440-01</t>
  </si>
  <si>
    <t>Freizeitverhalten und Sehfähigkeit im Kindesalter</t>
  </si>
  <si>
    <t>Kiess-2018-441-57</t>
  </si>
  <si>
    <t>Dariusch Philipp/ Manuela Smandzich</t>
  </si>
  <si>
    <t>Sleep impairment in Children with atopic diseases</t>
  </si>
  <si>
    <t>Steffi Riedel-Heller</t>
  </si>
  <si>
    <t>Döhnert-2018-442-08</t>
  </si>
  <si>
    <t>Mirko Döhnert / Vanessa Steger</t>
  </si>
  <si>
    <t>Belastende Lebensereignisse und Pubertätsentwicklung</t>
  </si>
  <si>
    <r>
      <rPr>
        <strike/>
        <sz val="9"/>
        <color indexed="8"/>
        <rFont val="Arial"/>
        <family val="2"/>
      </rPr>
      <t>Janek Spada</t>
    </r>
    <r>
      <rPr>
        <sz val="9"/>
        <color indexed="8"/>
        <rFont val="Arial"/>
        <family val="2"/>
      </rPr>
      <t>/ Christian Sander</t>
    </r>
  </si>
  <si>
    <t>Sander-2017-404-08</t>
  </si>
  <si>
    <t>Kiess-2018-443-58</t>
  </si>
  <si>
    <t>Wieland Kiess / Lea Auhuber</t>
  </si>
  <si>
    <t>Wieland Kiess / Christiane Lewien</t>
  </si>
  <si>
    <t>Freizeitaktivitäten von Kindern und Jugendlichen und Gesundheitsparameter</t>
  </si>
  <si>
    <r>
      <t xml:space="preserve">Wieland Kiess / </t>
    </r>
    <r>
      <rPr>
        <strike/>
        <sz val="9"/>
        <color indexed="8"/>
        <rFont val="Arial"/>
        <family val="2"/>
      </rPr>
      <t>Martin Hoffmann</t>
    </r>
    <r>
      <rPr>
        <sz val="9"/>
        <color indexed="8"/>
        <rFont val="Arial"/>
        <family val="2"/>
      </rPr>
      <t xml:space="preserve"> / Nathalie Nidens </t>
    </r>
  </si>
  <si>
    <t>Peter Ahnert / Simon Choppin</t>
  </si>
  <si>
    <t>Using shape to describe form</t>
  </si>
  <si>
    <t>Riedel-Heller-2018-438-05-V2</t>
  </si>
  <si>
    <t>Kiess-2018-445-59</t>
  </si>
  <si>
    <t>Wieland Kiess / Mandy Vogel</t>
  </si>
  <si>
    <t>Identyfying and managing famine risks more effectively with AI</t>
  </si>
  <si>
    <t>Dorow-2018-446-01</t>
  </si>
  <si>
    <t>Juliane Dorow / Uta Ceglarek</t>
  </si>
  <si>
    <t>Bioaktive Lipide, Inflammation und Koronare Herzerkrankung</t>
  </si>
  <si>
    <t>Steffi Riedel-Heller / Eva Grill</t>
  </si>
  <si>
    <t>Vertigo and cognition</t>
  </si>
  <si>
    <t>Riedel-Heller-2018-447-06</t>
  </si>
  <si>
    <t>Scholz-2018-448-35</t>
  </si>
  <si>
    <t>Kardiovaskuläre Proteom-Biomarker</t>
  </si>
  <si>
    <t>Jelena Kornej / Christoph Engel / Daniela Husser</t>
  </si>
  <si>
    <t>Kornej -Engel-2015-205-06-V2</t>
  </si>
  <si>
    <t>Martin von Bergen / Wieland Kiess</t>
  </si>
  <si>
    <t>Endogenes Metabolom in der Kindesentwicklung</t>
  </si>
  <si>
    <t>Kiess-2018-450-60</t>
  </si>
  <si>
    <t>Wieland Kiess / Philipp Menzel</t>
  </si>
  <si>
    <t>Muttermilch-Oligosaccharide und Allergien</t>
  </si>
  <si>
    <t>Witte-2018-451-06</t>
  </si>
  <si>
    <t>Veronica Witte / Marcus Teschke</t>
  </si>
  <si>
    <t>MRT -basierte Vermessung von Strukturen des Kiefergelenkes und des Unterkiefers</t>
  </si>
  <si>
    <t>Witte-2018-452-07</t>
  </si>
  <si>
    <t>Veronica Witte / Gesa Lewe</t>
  </si>
  <si>
    <t>Depression, Cognition and cerebrovascular Correlates</t>
  </si>
  <si>
    <t>Fuchs-2019-453-06</t>
  </si>
  <si>
    <t>Michael Fuchs / Markus Scholz</t>
  </si>
  <si>
    <t>Assoziationen zwischen Stimme und Genom</t>
  </si>
  <si>
    <t>Riedel-Heller-2019-454-07</t>
  </si>
  <si>
    <t>Social work environments and depression</t>
  </si>
  <si>
    <t>Ausmessung von MRT-Aufnahmen</t>
  </si>
  <si>
    <t>nein, nicht erforderlich</t>
  </si>
  <si>
    <t>Epidemiologische Datenkontrolle LIFE-Adult-F1</t>
  </si>
  <si>
    <t>Christof Meigen / Carolin Truckenbrod</t>
  </si>
  <si>
    <t>Perzentilkurven für Refraktionsentwicklung</t>
  </si>
  <si>
    <t>Freizeitverhalten von Eltern und Jugendlichen</t>
  </si>
  <si>
    <t>Tanja Poulain / Wieland Kieß</t>
  </si>
  <si>
    <t>Mirko Döhnert / Stephanie Stadelmann</t>
  </si>
  <si>
    <t>Development trajectories of depressive symptoms</t>
  </si>
  <si>
    <t>Löffler-2019-455-09</t>
  </si>
  <si>
    <t>Meigen-2019-456-01</t>
  </si>
  <si>
    <t>Poulain-2019-457-09</t>
  </si>
  <si>
    <t>Döhnert-2019-458-09</t>
  </si>
  <si>
    <t>Wieland Kiess / Sven Wessela</t>
  </si>
  <si>
    <t>Längsschnittstudie zur körperlichen Leistungsfähigkeit von Kindern und deren Einflussfaktoren</t>
  </si>
  <si>
    <t>Kiess-2019-459-61</t>
  </si>
  <si>
    <t>Isermann-2019-460-01</t>
  </si>
  <si>
    <t>Berend Isermann / Joachim Thiery</t>
  </si>
  <si>
    <t>Hilbert-2019-461-08</t>
  </si>
  <si>
    <t>Anja Hilbert / Janina Eichler</t>
  </si>
  <si>
    <t>Amendement zur PV Hilbert-2013-132-05, Pränatale psychosoziale Prädiktoren für kindliches Übergewicht</t>
  </si>
  <si>
    <t>Kiess-2019-462-62</t>
  </si>
  <si>
    <t>Glypican-4 und Adipositas bei Kindern</t>
  </si>
  <si>
    <t>Engel-2019-463-15</t>
  </si>
  <si>
    <t>Christoph Engel / Markus Scholz / Kerstin Wirkner</t>
  </si>
  <si>
    <t>GWAS Riechvermögen  LIFE ADULT Baseline</t>
  </si>
  <si>
    <t>Ja</t>
  </si>
  <si>
    <t>Engel-2019-464-16</t>
  </si>
  <si>
    <t>p21 and metabolic memory</t>
  </si>
  <si>
    <t>Kontroll-DNA aus LIFE A1 für PERSPECTIVE-I&amp;I-Studie</t>
  </si>
  <si>
    <t>Wieland Kiess / Antje Garten / Joseph Buhl / Jürgen Kratsch</t>
  </si>
  <si>
    <t>Witte-2019-465-08</t>
  </si>
  <si>
    <t>Veronica Witte / Evelyn Medawar</t>
  </si>
  <si>
    <t>Anthropometric and psychological correlates of following a vegetarian diet: a large cohort cross-sectional approach</t>
  </si>
  <si>
    <t>Yahiaoui-Doktor-2019-466-01</t>
  </si>
  <si>
    <t>Maryam Yahiaoui-Doktor/ Constanze Olms</t>
  </si>
  <si>
    <t>Untersuchung zur Mundgesundheit</t>
  </si>
  <si>
    <t>Wieland Kiess / Agnes Kalenda</t>
  </si>
  <si>
    <t>Laborzufallsbefunde bei LIFE Child - Auswertung der bisherigen Mitteilungspraxis</t>
  </si>
  <si>
    <t>Mandy Geserick, Wieland Kiess, Jürgen Kratzsch, Justine Weber</t>
  </si>
  <si>
    <t>Kratzsch und Weber ergäntzt nach Mail Kiess vom 23.04.19</t>
  </si>
  <si>
    <t>Ziebolz-2019-468-02</t>
  </si>
  <si>
    <t>Nutritional status and behavior in association with periodontal conditions in adolescents</t>
  </si>
  <si>
    <t>Arendt-2019-469-01</t>
  </si>
  <si>
    <t>Thomas Arendt / Uwe Ueberham</t>
  </si>
  <si>
    <t>BioAD</t>
  </si>
  <si>
    <t>Kiess-2019-467-63-V2</t>
  </si>
  <si>
    <t>Kratzsch-2019-470-12</t>
  </si>
  <si>
    <t>Jürgen Kratzsch / Charlott Hörenz / Wieland Kiess</t>
  </si>
  <si>
    <t>IGF-I und IGFBP-3 Referenzwert-Evaluierung</t>
  </si>
  <si>
    <t>Daten von Adult und von Child</t>
  </si>
  <si>
    <t>Poulain-2019-471-10</t>
  </si>
  <si>
    <t>Tanja Poulain / Wieland Kiess</t>
  </si>
  <si>
    <t>Unterschiede zwischen Selbst- und Fremdeinschätzung</t>
  </si>
  <si>
    <t>Körner-2019-472-11</t>
  </si>
  <si>
    <t>Antje Körner / Robert Stein</t>
  </si>
  <si>
    <t>Pubertätsentwicklung bei Jugendlichen mit Adipositas</t>
  </si>
  <si>
    <t>Löffler-2019-473-10</t>
  </si>
  <si>
    <t>Testergebnisse bei Teilnehmern mit Migrationshintergrund</t>
  </si>
  <si>
    <t>Primäre SIC erforderlich wegen Kontakt mit Probanden</t>
  </si>
  <si>
    <t>Scholz-2019-474-36</t>
  </si>
  <si>
    <t>GWAS zu OGTT-Phänotypen</t>
  </si>
  <si>
    <t>Fallzahl fraglich</t>
  </si>
  <si>
    <t>Scholz-2019-475-37</t>
  </si>
  <si>
    <t>Messung von Steroidhormonen</t>
  </si>
  <si>
    <t>Mühlberg-2019-476-01</t>
  </si>
  <si>
    <t>Katja Mühlberg / Sabine Steiner</t>
  </si>
  <si>
    <t>Körperliche Aktivität und asymptomatische PAVK</t>
  </si>
  <si>
    <t>Genomweite Genexpression in HFpEF - Validierungskohorte</t>
  </si>
  <si>
    <t>DFG Datenqualität: testen von R-Funktionen</t>
  </si>
  <si>
    <t>Zusammenarbeit mit der AG Umweltepidemiologie am IUF Leibniz-Institut für umweltmedizinische  Forschung</t>
  </si>
  <si>
    <t>Markert-2019-478-01</t>
  </si>
  <si>
    <t>Rommel-2019-477-02</t>
  </si>
  <si>
    <t>Jana Markert / Man-yi Leung / Katja Kröller</t>
  </si>
  <si>
    <t>Eating behaviour: Home vs. ECE</t>
  </si>
  <si>
    <t>Sander-2019-479-09</t>
  </si>
  <si>
    <t>Christian Sander / Roland Mergl</t>
  </si>
  <si>
    <t>Vitamin D und Depressivität</t>
  </si>
  <si>
    <t>Scholz-2019-480-38</t>
  </si>
  <si>
    <t>Meta-GWAS zu PCSK9</t>
  </si>
  <si>
    <t>Zeynalova-2019-481-08</t>
  </si>
  <si>
    <t>Samira Zeynalova / Markus Löffler</t>
  </si>
  <si>
    <t>Validierung von Endpoints</t>
  </si>
  <si>
    <t>Kiess-2019-482-64</t>
  </si>
  <si>
    <t>Einfluss neuer Medien auf die frühkindliche Entwicklung</t>
  </si>
  <si>
    <t>Thiery-2019-483-03</t>
  </si>
  <si>
    <t>Joachim Thiery / Uta Ceglarek</t>
  </si>
  <si>
    <t>Herzbiomarker</t>
  </si>
  <si>
    <t>nur kardiovaskuläre Anamnese erforderlich. SIC Freigabe für Treuhandstelle, Laufzeit bis 04/22 festgelegt, danach Zwischenbericht und Amendment</t>
  </si>
  <si>
    <t>Fallzahl der Home-Gruppe könnte schwierig werden</t>
  </si>
  <si>
    <t>Wichmann-2019-484-04</t>
  </si>
  <si>
    <t>Gunnar Wichmann, Jasmin Rudolph</t>
  </si>
  <si>
    <t>Kratzsch-2019-485-13</t>
  </si>
  <si>
    <t>Jürgen Kratzsch / Martin Wabitsch</t>
  </si>
  <si>
    <t>Reference values for leptin levels</t>
  </si>
  <si>
    <t>Original SIC angefordert</t>
  </si>
  <si>
    <t>Vergleich von Risikofaktoren bei Kopf-Hals-Tumorpatienten mit einer Bevölkerungsstichprobe</t>
  </si>
  <si>
    <t>Enzenbach-2019-486-04</t>
  </si>
  <si>
    <t>Einkommen und Adipositas</t>
  </si>
  <si>
    <t>Kovacs-2019-487-04</t>
  </si>
  <si>
    <t>Peter Kovacs / Maria Keller</t>
  </si>
  <si>
    <t>Kiess-2019-488-65</t>
  </si>
  <si>
    <t>Wieland Kiess/Isabel Wex</t>
  </si>
  <si>
    <t>Active School Travel in Leipzig</t>
  </si>
  <si>
    <t>Witte-2019-489-09</t>
  </si>
  <si>
    <t>Veronica Witte/Kasia Winek, Lina Eisenberg</t>
  </si>
  <si>
    <t>Paired genomic changes, hypertension and brain</t>
  </si>
  <si>
    <t>Röhr-2019-490-01</t>
  </si>
  <si>
    <t>Susanne Röhr/Felix Wittmann, Steffi Riedel-Heller</t>
  </si>
  <si>
    <t>Prevalence of Social Isolation</t>
  </si>
  <si>
    <t>Villringer-2019-491-03</t>
  </si>
  <si>
    <t>Heart-Brain Interaction</t>
  </si>
  <si>
    <t>Röhr-2019-492-02</t>
  </si>
  <si>
    <t>Early retirement and health</t>
  </si>
  <si>
    <t>Röhr-2019-493-03</t>
  </si>
  <si>
    <t>Lifestyle and cognitive functioning</t>
  </si>
  <si>
    <t>Gockel-2019-494-01</t>
  </si>
  <si>
    <t>Elena Mayer, Ines Gockel</t>
  </si>
  <si>
    <t>Retrospektive Studie zum Ernährungsverhalten in Bezug auf die Entstehung eines Barrett-Karzinoms</t>
  </si>
  <si>
    <t>Alexander Pabst, Steffi Riedel-Heller, Susanne Röhr</t>
  </si>
  <si>
    <t>Poulain-2019-495-11</t>
  </si>
  <si>
    <t>Ahnert-2018-444-05</t>
  </si>
  <si>
    <t>Tanja Poulain , Thomas Berger</t>
  </si>
  <si>
    <t>Die weibliche Stimme im Wandel</t>
  </si>
  <si>
    <t>Kiess-2019-496-66</t>
  </si>
  <si>
    <t>Wieland Kiess, Michelle Oertel</t>
  </si>
  <si>
    <t>Inanspruchnahme von alternativen und komplementären Heilmethoden</t>
  </si>
  <si>
    <t>Riedel-Heller-2019-497-08</t>
  </si>
  <si>
    <t>Steffi Riedel-Heller, Margit Löbner, Anja Rosenthal</t>
  </si>
  <si>
    <t>Verlusterlebnisse im höheren Lebensalter</t>
  </si>
  <si>
    <t>Kiess-2019-498-67</t>
  </si>
  <si>
    <t>Wieland Kiess, Cornelia Hilbert, Torsten Semmler</t>
  </si>
  <si>
    <t>Rommel-2019-499-03</t>
  </si>
  <si>
    <t>Slim HFpEF</t>
  </si>
  <si>
    <t>Susanne Schuster, Wieland Kiess, Gunter Flemming seit 07.11.2019</t>
  </si>
  <si>
    <t>Vogel-2020-500-04</t>
  </si>
  <si>
    <t>Mandy Vogel, Wieland Kiess</t>
  </si>
  <si>
    <t>Differences in the perception of the environment</t>
  </si>
  <si>
    <t>Poulain-2020-501-12</t>
  </si>
  <si>
    <t>Tanja Poulain, Mandy Vogel</t>
  </si>
  <si>
    <t>Zusammenhänge von Parametern der Wohnumgebung mit Freizeitverhalten und Gesundheit</t>
  </si>
  <si>
    <t>Poulain-2020-502-13</t>
  </si>
  <si>
    <t>Tanja Poulain, Wieland Kiess</t>
  </si>
  <si>
    <t>Verhaltensauffälligkeiten und Lebensqualität im Längsschnitt</t>
  </si>
  <si>
    <t>Sulcus olfactorius</t>
  </si>
  <si>
    <t>Christian Hirsch, Jeanette Buchhardt</t>
  </si>
  <si>
    <t>Bruxismus und Hormone</t>
  </si>
  <si>
    <t>Hirsch-2020-504-03</t>
  </si>
  <si>
    <t>Körner-2011-001-01</t>
  </si>
  <si>
    <t>v. Bergen-2016-318-01</t>
  </si>
  <si>
    <t>v. Bergen-2018-449-02</t>
  </si>
  <si>
    <t>Beutner-2012-030-01</t>
  </si>
  <si>
    <t>Ahnert-2011-007-01</t>
  </si>
  <si>
    <t>Ceglarek-2011-002-01</t>
  </si>
  <si>
    <t>Engel-2011-003-01</t>
  </si>
  <si>
    <t>Treudler-2012-022-01</t>
  </si>
  <si>
    <t>Scholz-2011-011-01</t>
  </si>
  <si>
    <t>Scholz-2012-028-02</t>
  </si>
  <si>
    <t>Scholz-2017-369-27</t>
  </si>
  <si>
    <t>Child</t>
  </si>
  <si>
    <t>IMISE</t>
  </si>
  <si>
    <t>MPI CNS</t>
  </si>
  <si>
    <t>ISAP</t>
  </si>
  <si>
    <t>ILM</t>
  </si>
  <si>
    <t>Psychatrie</t>
  </si>
  <si>
    <t>Kardio</t>
  </si>
  <si>
    <t>Child  Depr.</t>
  </si>
  <si>
    <t>Adipositas</t>
  </si>
  <si>
    <t>Weitere</t>
  </si>
  <si>
    <t xml:space="preserve">Abicht </t>
  </si>
  <si>
    <t>Ahnert</t>
  </si>
  <si>
    <t>Gäbler</t>
  </si>
  <si>
    <t>Luck</t>
  </si>
  <si>
    <t>Baber</t>
  </si>
  <si>
    <t>Saalbach</t>
  </si>
  <si>
    <t>Gläsmer</t>
  </si>
  <si>
    <t>Beutner</t>
  </si>
  <si>
    <t>Döhnert</t>
  </si>
  <si>
    <t>Klöting</t>
  </si>
  <si>
    <t xml:space="preserve">Aigner </t>
  </si>
  <si>
    <t>Degen</t>
  </si>
  <si>
    <t>Binder</t>
  </si>
  <si>
    <t>Liem</t>
  </si>
  <si>
    <t>Riedel-Heller</t>
  </si>
  <si>
    <t>Ceglarek</t>
  </si>
  <si>
    <t xml:space="preserve">Schütze </t>
  </si>
  <si>
    <t>Eifert</t>
  </si>
  <si>
    <t>Espach</t>
  </si>
  <si>
    <t>Kovacs</t>
  </si>
  <si>
    <t>Alfermann</t>
  </si>
  <si>
    <t>Geserick</t>
  </si>
  <si>
    <t>Engel</t>
  </si>
  <si>
    <t>Nikulin</t>
  </si>
  <si>
    <t>Röhr</t>
  </si>
  <si>
    <t xml:space="preserve">Dorow </t>
  </si>
  <si>
    <t>Simon</t>
  </si>
  <si>
    <t>Hensch</t>
  </si>
  <si>
    <t>Hagendorff</t>
  </si>
  <si>
    <t>Grunewald</t>
  </si>
  <si>
    <t>Schleinitz</t>
  </si>
  <si>
    <t>Arendt</t>
  </si>
  <si>
    <t>Glock</t>
  </si>
  <si>
    <t>Enzenbach</t>
  </si>
  <si>
    <t>Quinque</t>
  </si>
  <si>
    <t>Then</t>
  </si>
  <si>
    <t>Drogies</t>
  </si>
  <si>
    <t xml:space="preserve">Treudler </t>
  </si>
  <si>
    <t>Hinz</t>
  </si>
  <si>
    <t>Husser</t>
  </si>
  <si>
    <t>Jaeger</t>
  </si>
  <si>
    <t>Stumvoll</t>
  </si>
  <si>
    <t>Bertsche</t>
  </si>
  <si>
    <t>Hiemisch</t>
  </si>
  <si>
    <t>Henger</t>
  </si>
  <si>
    <t>Raschpichler</t>
  </si>
  <si>
    <t>König</t>
  </si>
  <si>
    <t>Isermann</t>
  </si>
  <si>
    <t xml:space="preserve">Kersting </t>
  </si>
  <si>
    <t>Kornej</t>
  </si>
  <si>
    <t>v. Klitzing</t>
  </si>
  <si>
    <t>Tönjes</t>
  </si>
  <si>
    <t xml:space="preserve">Elger </t>
  </si>
  <si>
    <t>Kiess</t>
  </si>
  <si>
    <t>Holzendorf</t>
  </si>
  <si>
    <t>Sacher</t>
  </si>
  <si>
    <t>Kratzsch</t>
  </si>
  <si>
    <t xml:space="preserve">Sander </t>
  </si>
  <si>
    <t>Rommel</t>
  </si>
  <si>
    <t>Matuschek</t>
  </si>
  <si>
    <t>Ebert</t>
  </si>
  <si>
    <t>Fuchs</t>
  </si>
  <si>
    <t>Klammt</t>
  </si>
  <si>
    <t>Schroeter</t>
  </si>
  <si>
    <t>Stadler</t>
  </si>
  <si>
    <t>Schönknecht</t>
  </si>
  <si>
    <t>Teren</t>
  </si>
  <si>
    <t>Michel</t>
  </si>
  <si>
    <t>Gockel</t>
  </si>
  <si>
    <t>Körner</t>
  </si>
  <si>
    <t>Kühnapfel</t>
  </si>
  <si>
    <t>Villringer</t>
  </si>
  <si>
    <t>Teupser</t>
  </si>
  <si>
    <t>Stengler</t>
  </si>
  <si>
    <t>Wachter</t>
  </si>
  <si>
    <t>Sierau</t>
  </si>
  <si>
    <t>Grande</t>
  </si>
  <si>
    <t>Meigen</t>
  </si>
  <si>
    <t>Löffler</t>
  </si>
  <si>
    <t xml:space="preserve">Witte </t>
  </si>
  <si>
    <t>Thiery</t>
  </si>
  <si>
    <t>Stöbel-Richter</t>
  </si>
  <si>
    <t>Stadelmann</t>
  </si>
  <si>
    <t>Haak</t>
  </si>
  <si>
    <t>Naumann</t>
  </si>
  <si>
    <t xml:space="preserve">Rauscher </t>
  </si>
  <si>
    <t>Willenberg</t>
  </si>
  <si>
    <t>Suslow</t>
  </si>
  <si>
    <t>Waskewitz</t>
  </si>
  <si>
    <t>Haun</t>
  </si>
  <si>
    <t>Neef</t>
  </si>
  <si>
    <t xml:space="preserve">Scholz </t>
  </si>
  <si>
    <t>Mergl</t>
  </si>
  <si>
    <t>Herbsleb</t>
  </si>
  <si>
    <t>Hilbert</t>
  </si>
  <si>
    <t>Poulain</t>
  </si>
  <si>
    <t>TKirsten</t>
  </si>
  <si>
    <t>Mauche</t>
  </si>
  <si>
    <t>Hirsch</t>
  </si>
  <si>
    <t>Wirkner</t>
  </si>
  <si>
    <t>Hummel</t>
  </si>
  <si>
    <t>Schuster</t>
  </si>
  <si>
    <t>Yahiaouni</t>
  </si>
  <si>
    <t>Kalloch</t>
  </si>
  <si>
    <t>Sonnengrün</t>
  </si>
  <si>
    <t>Zachariae</t>
  </si>
  <si>
    <t>Kluge</t>
  </si>
  <si>
    <t>Thome</t>
  </si>
  <si>
    <t>Zeynalova</t>
  </si>
  <si>
    <t xml:space="preserve">Lacher </t>
  </si>
  <si>
    <t>Vogel</t>
  </si>
  <si>
    <t>Lehmann</t>
  </si>
  <si>
    <t>Wallborn</t>
  </si>
  <si>
    <t xml:space="preserve">Markert </t>
  </si>
  <si>
    <t>Matz-Soja</t>
  </si>
  <si>
    <t>Mühlberg</t>
  </si>
  <si>
    <t>Paech</t>
  </si>
  <si>
    <t>Philipp</t>
  </si>
  <si>
    <t>Prenzel</t>
  </si>
  <si>
    <t>Remmler</t>
  </si>
  <si>
    <t>Roth</t>
  </si>
  <si>
    <t>Sabri</t>
  </si>
  <si>
    <t>Schickowski</t>
  </si>
  <si>
    <t>Schwartze</t>
  </si>
  <si>
    <t>Skeide</t>
  </si>
  <si>
    <t>v. Bergen</t>
  </si>
  <si>
    <t xml:space="preserve">Wichmann </t>
  </si>
  <si>
    <t>Wolf</t>
  </si>
  <si>
    <t>Woost</t>
  </si>
  <si>
    <t>Ziebolz</t>
  </si>
  <si>
    <t>Gesamt</t>
  </si>
  <si>
    <t>%</t>
  </si>
  <si>
    <t>Hegerl</t>
  </si>
  <si>
    <t>Anzahl PV</t>
  </si>
  <si>
    <t>Organisation</t>
  </si>
  <si>
    <t>Summe</t>
  </si>
  <si>
    <t>Nr.</t>
  </si>
  <si>
    <t>Thomas Hummel, Veronica Witte, Kerstin Wirkner</t>
  </si>
  <si>
    <t>Herr Hummel erhält Gastwissenschaftler-status am MPI CNS</t>
  </si>
  <si>
    <t>gleiche Daten wie die anderen Hirsch PV, neue Datenherausgabe wird durchgeführt</t>
  </si>
  <si>
    <t>Hummel-2020-503-01-V2</t>
  </si>
  <si>
    <t>Pott-2020-505-01</t>
  </si>
  <si>
    <t>Jane Pott, Markus Scholz</t>
  </si>
  <si>
    <t>SASHA</t>
  </si>
  <si>
    <t>noch Dateneinspielung in FDB notwendig</t>
  </si>
  <si>
    <t>Scholz-2020-506-39</t>
  </si>
  <si>
    <t>Arthrose-GWAS</t>
  </si>
  <si>
    <t>Schlögl-2020-507-01</t>
  </si>
  <si>
    <t>Haiko Schlögl</t>
  </si>
  <si>
    <t>Kiess-2020-508-68</t>
  </si>
  <si>
    <t>Ernährungsstatus von Kindern mit Lebensmittelallergien</t>
  </si>
  <si>
    <t>Körner-2020-509-12</t>
  </si>
  <si>
    <t>Antje Körner, Gerhard Binder</t>
  </si>
  <si>
    <t>Methylierung im IGF1-Gen</t>
  </si>
  <si>
    <t>Kiess-2020-510-69</t>
  </si>
  <si>
    <t>Haarcortisolwerte und Verhaltensauffälligkeiten</t>
  </si>
  <si>
    <t>ja, DNA</t>
  </si>
  <si>
    <t>Vogel-2020-511-05</t>
  </si>
  <si>
    <t>Mandy Vogel, Carolin Sobek</t>
  </si>
  <si>
    <t>Validierung eines kinderspezifischen Indexes für die Zugängigkeit von nachbarschaftlichen Zielen</t>
  </si>
  <si>
    <t>Scholz-2020-512-40</t>
  </si>
  <si>
    <t>Assoziation des Metabolom mit WMH</t>
  </si>
  <si>
    <t>Genuneit-2020-513-01</t>
  </si>
  <si>
    <t>Jon Genuneit</t>
  </si>
  <si>
    <t>Genetic effects on human milk oligosaccharide compostion</t>
  </si>
  <si>
    <t>Genuneit-2020-514-02</t>
  </si>
  <si>
    <t>Compositions of breast milk across lactation</t>
  </si>
  <si>
    <t>Hensch-2020-515-09</t>
  </si>
  <si>
    <t>Tilman Hensch, Claudio Babiloni</t>
  </si>
  <si>
    <t>ALDEP: Alzheimers disease and Depression</t>
  </si>
  <si>
    <t>Kooperation mit UNIROMA1, DTA erforderlich</t>
  </si>
  <si>
    <t>Schlögl-2020-516-02</t>
  </si>
  <si>
    <t>Haiko Schlögl, Sarah Frenzel</t>
  </si>
  <si>
    <t>Vergleich BMI Entwicklung Normalbevölkerung</t>
  </si>
  <si>
    <t>Hinz-2020-517-02</t>
  </si>
  <si>
    <t>Andreas Hinz, Heide Glaesmer</t>
  </si>
  <si>
    <t>Stabilität der Lebensqualität</t>
  </si>
  <si>
    <t>Vitamin D bei transsexuellen Patienten</t>
  </si>
  <si>
    <t>Binder-2020-518-07</t>
  </si>
  <si>
    <t>LIFE-Transcriptom Map v2.1: Wundheilung</t>
  </si>
  <si>
    <t>Baber-2020-519-04</t>
  </si>
  <si>
    <t>Ronny Baber, Juliane Weikert</t>
  </si>
  <si>
    <t>Riedel-Heller-2020-520-09</t>
  </si>
  <si>
    <t>Steffi Riedel-Heller, Heike Minnerup</t>
  </si>
  <si>
    <t>Sex and cognition</t>
  </si>
  <si>
    <t>Kooperation mit Uni Münster</t>
  </si>
  <si>
    <t>Körner-2020-521-13</t>
  </si>
  <si>
    <t>Folge-PV zu Körner -2014-144-03</t>
  </si>
  <si>
    <t>Insulinreferenzwerte für OGTT und Fastenindizies in Kindern und Erwachsenen</t>
  </si>
  <si>
    <t>Körner-2020-522-14</t>
  </si>
  <si>
    <t>(Epi)genetic drivers of body size distributions</t>
  </si>
  <si>
    <t>Folge-PV zu Kiess- 2012-074-07-V2; Kooperation mit van Andel Insitute, Grand Rapids, Michigan US</t>
  </si>
  <si>
    <t>Hilbert-2020-523-09</t>
  </si>
  <si>
    <t>Zahngesundheit und Essstörungssymptomatik</t>
  </si>
  <si>
    <t>Baber-2020-524-05</t>
  </si>
  <si>
    <t>Ronny Baber, Behrend Isermann, Silke Zimmermann, Khurrum Shazad</t>
  </si>
  <si>
    <t>Gerinnungshemmer und Angst</t>
  </si>
  <si>
    <t>Kiess-2020-525-70</t>
  </si>
  <si>
    <t>Wieland Kiess, Jacqueline-Michéle Strauch</t>
  </si>
  <si>
    <t>Referenzwerterstellung /Einflussfaktoren für alkalische Phosphatase</t>
  </si>
  <si>
    <t>Rauscher-2020-526-10</t>
  </si>
  <si>
    <t>Rauscher-2020-527-11</t>
  </si>
  <si>
    <t>Rauscher-2020-528-12</t>
  </si>
  <si>
    <t>Kratzsch-2020-529-14</t>
  </si>
  <si>
    <t>Jürgen Kratzsch, Maxi Bergner</t>
  </si>
  <si>
    <t>VEGF-D bei LAM sowie seine Confounder</t>
  </si>
  <si>
    <t>Feasibility: Messwiederholung Autorefraktion und Biometrie; Einfluss der Abbildungsfehler höherer Ordnung</t>
  </si>
  <si>
    <t>Kooperation mit Carl Zeiss Meditec AG</t>
  </si>
  <si>
    <t>Automated analysis of AMD lesions to predict AMD progressions risk</t>
  </si>
  <si>
    <t>Franziska Rauscher, Caroline C. W. Klaver</t>
  </si>
  <si>
    <t>Kooperation mit University Medical Center Rotterdam, Erasmus MC</t>
  </si>
  <si>
    <t>Franziska Rauscher, Jörg Meißner</t>
  </si>
  <si>
    <t>Retinal vessel geometric characteristics</t>
  </si>
  <si>
    <t>Kooperation mit Universität Tübingen</t>
  </si>
  <si>
    <t>Franziska Rauscher, Marius Ueffing</t>
  </si>
  <si>
    <t>Riedel-Heller-2020-530-10</t>
  </si>
  <si>
    <t>Steffi Riedel-Heller, Markus Scholz</t>
  </si>
  <si>
    <t>MCI-GWAS</t>
  </si>
  <si>
    <t>Kiess-2020-531-71</t>
  </si>
  <si>
    <t>Einfluss der Ernährung auf das Metabolom</t>
  </si>
  <si>
    <t xml:space="preserve">Replication of GWAS findings for brain age </t>
  </si>
  <si>
    <t>Kosten durch Nutzung Adult F1</t>
  </si>
  <si>
    <t>Witte-2020-532-10-V2</t>
  </si>
  <si>
    <t>Nikulin-2020-533-02</t>
  </si>
  <si>
    <t>Vadim Nikulin, Denis-Alexander  Engemann</t>
  </si>
  <si>
    <t>ReSynCeD - Redundancy and SYNergy between enviromentally entrainde and spontaneous brain activitx in Cognitive Dysfunction</t>
  </si>
  <si>
    <t>noch offen</t>
  </si>
  <si>
    <t>Kooperation MPI CNS und INRIA-Saclay, Inria (franz. Nationalinstitut für Informatik)</t>
  </si>
  <si>
    <t>Kiess-2020-534-72</t>
  </si>
  <si>
    <t>Wieland Kiess, Wiebke Frobel</t>
  </si>
  <si>
    <t>Sustanzkonsum und Einflussfaktoren bei Schulkindern und Jugendlichen</t>
  </si>
  <si>
    <t>Kiess-2020-535-73</t>
  </si>
  <si>
    <t>Wieland Kiess, Frauke Hornemann</t>
  </si>
  <si>
    <t>Witte-2020-536-11</t>
  </si>
  <si>
    <t>Veronica Witte, Philippe Jawinski</t>
  </si>
  <si>
    <t>Veronica Witte, Markus Scholz</t>
  </si>
  <si>
    <t>Beteiligung an meta-GWAS PSMD</t>
  </si>
  <si>
    <t>Baber-2020-537-06</t>
  </si>
  <si>
    <t>Validierung GBA Biomarker Ringversuch</t>
  </si>
  <si>
    <t>Hoffmann-2020-538-01</t>
  </si>
  <si>
    <t>Ralf Hoffmann, Markus Scholz</t>
  </si>
  <si>
    <t>Coronavirus Immunassay</t>
  </si>
  <si>
    <t>Vogel-2020-539-06</t>
  </si>
  <si>
    <t>Seasonal Differences in PA and media use</t>
  </si>
  <si>
    <t>Schmitz-2020-540-01</t>
  </si>
  <si>
    <t>Beruhigungsstrategien von Eltern</t>
  </si>
  <si>
    <t>VEGF-D Normwerte</t>
  </si>
  <si>
    <t>Julian Schmitz, Henrike Dietrich</t>
  </si>
  <si>
    <t>Kiess-2020-541-74</t>
  </si>
  <si>
    <t>Wieland Kiess, Charlotte Barzen</t>
  </si>
  <si>
    <t>Factors associated with neonatal birth weight</t>
  </si>
  <si>
    <t>Meigen-2020-542-02</t>
  </si>
  <si>
    <t>Analysis of tetris gaming protocols</t>
  </si>
  <si>
    <t>Christof Meigen, Ricarda Schmidt</t>
  </si>
  <si>
    <t>Thorsten Kaiser, Markus Löffler</t>
  </si>
  <si>
    <t>Muskelmasse / Muskelkraft und eGFR</t>
  </si>
  <si>
    <t>Kaiser</t>
  </si>
  <si>
    <t>Genuneit</t>
  </si>
  <si>
    <t>Hoffmann</t>
  </si>
  <si>
    <t>Schmitz</t>
  </si>
  <si>
    <t>Pott</t>
  </si>
  <si>
    <t>Schlögl</t>
  </si>
  <si>
    <t>Wachter-2020-544-03</t>
  </si>
  <si>
    <t>Wachter-2020-545-04</t>
  </si>
  <si>
    <t>Rolf Wachter / Tobias Uhe</t>
  </si>
  <si>
    <t>Prävalenz und klinische Bedeutung einer linksatrialen Kardiomyopathien in der Allgemeinbevölkerung</t>
  </si>
  <si>
    <t>Prädiktoren von Vorhofflimmern und Schlaganfall in einer bevölkerungsbasierten Kohorte</t>
  </si>
  <si>
    <t>Treudler-2020-546-10</t>
  </si>
  <si>
    <t>Einfluss der Ernährung auf atopische Dermatitis und Psoriasis</t>
  </si>
  <si>
    <t>Engel-2020-547-17</t>
  </si>
  <si>
    <t>Christoph Engel, Michael Fuchs, Thomas Berger</t>
  </si>
  <si>
    <t>Stimme und Depressivität</t>
  </si>
  <si>
    <t>Stadelmann-2020-548-04-V2</t>
  </si>
  <si>
    <t>Psychischer Stress bei Eltern und Jugendlichen</t>
  </si>
  <si>
    <t>Sander-2020-549-10</t>
  </si>
  <si>
    <t>Christian Sander, Ezgi Dogan-Sander</t>
  </si>
  <si>
    <t>Vitamin D, Depression und Inflammation</t>
  </si>
  <si>
    <t>Kaiser-2020-543-01-V2</t>
  </si>
  <si>
    <t>Schmidt</t>
  </si>
  <si>
    <t>Schmidt-2020-550-01</t>
  </si>
  <si>
    <t>Frank Schmidt</t>
  </si>
  <si>
    <t>Zytokine, Depression und Herzratenvariabilität</t>
  </si>
  <si>
    <t>Witte-2020-551-12</t>
  </si>
  <si>
    <t>Veronica Witte, Richard Bethlehem</t>
  </si>
  <si>
    <t>Trajectories of brain growth across the lifespan</t>
  </si>
  <si>
    <t>Kooperation mit Cambridge University</t>
  </si>
  <si>
    <t>Tamara Schikowski, Markus Löffler</t>
  </si>
  <si>
    <t>Association of air pollution with cardiovascular diseases, cognitive decline and white matter lesions</t>
  </si>
  <si>
    <t>Wirkner-2020-553-08</t>
  </si>
  <si>
    <t>Sniffing Sticks-12 test mittels Filterpapier</t>
  </si>
  <si>
    <t xml:space="preserve">Gesing </t>
  </si>
  <si>
    <t>Datenübertragung in FDB erforderlich</t>
  </si>
  <si>
    <t>Daten aus FU notwendig</t>
  </si>
  <si>
    <t>Kooperation mit IFU Düsseldorf, Daten aus FU notwendig</t>
  </si>
  <si>
    <t>Datenübertragung in FDB erforderlich, Daten aus FU notwendig</t>
  </si>
  <si>
    <t>Kiess-2020-554-75</t>
  </si>
  <si>
    <t>Wieland Kiess, Ludwig Maidowski</t>
  </si>
  <si>
    <t>Verlaufskurven gängiger Laborparameter</t>
  </si>
  <si>
    <t>Nikulin-2020-555-03</t>
  </si>
  <si>
    <t>Hirsch-2020-556-04</t>
  </si>
  <si>
    <t>Stress und CMD</t>
  </si>
  <si>
    <t>Folge-PV zu Hirsch-2013-102-01</t>
  </si>
  <si>
    <t>Oliver Schierz, Angelika Rauch, Christian Hirsch</t>
  </si>
  <si>
    <t>Vadim Nikulin, Stefan Haufe</t>
  </si>
  <si>
    <t>Normative EEG connectomes</t>
  </si>
  <si>
    <t>Folge-PV zu Nikulin -2018-426-01, Kooperation mit Charite Berlin</t>
  </si>
  <si>
    <t>PV nicht weiter entwickelt</t>
  </si>
  <si>
    <t>GENSTAT</t>
  </si>
  <si>
    <t>HNSCC</t>
  </si>
  <si>
    <t>Allergologie</t>
  </si>
  <si>
    <t>Assoziation Sing-/Sprechstimmprofil mit Bodyscan-Anthopometrie und Geschlechtshormonspiegeln</t>
  </si>
  <si>
    <t>Folge-PV zu Fuchs -2014-152-03</t>
  </si>
  <si>
    <t>Einfluss von Läsionen der weißen Substanz auf den Stromfluss während einer tDCS</t>
  </si>
  <si>
    <t>davon</t>
  </si>
  <si>
    <t>Child Daten</t>
  </si>
  <si>
    <t>Adult Daten</t>
  </si>
  <si>
    <t>Biobank</t>
  </si>
  <si>
    <t xml:space="preserve">Biobank </t>
  </si>
  <si>
    <t xml:space="preserve">Genetikdaten </t>
  </si>
  <si>
    <t xml:space="preserve">Methylierung als Mediator von GenXLifestyle Interaktionen, Folge-PV zu Kovacs 2017-396-03, </t>
  </si>
  <si>
    <t>Stuhl-Microbiom-Unterschiede bei geimpften und ungeimpften Kindern, Kooperation mit Robert-Koch-Institut (DNA Isolierung und Genotypisierung)</t>
  </si>
  <si>
    <t>KönigHH</t>
  </si>
  <si>
    <t>Rundmail an Assessementverant-wortliche notwendig</t>
  </si>
  <si>
    <t xml:space="preserve">Biobank, zusätzliche Blutentnahme </t>
  </si>
  <si>
    <t>KönigHH-2018-429-02</t>
  </si>
  <si>
    <t>Rauscher</t>
  </si>
  <si>
    <t>Kohorten-Daten / Einrichtung</t>
  </si>
  <si>
    <t>Adult-Daten</t>
  </si>
  <si>
    <t>Child-Daten</t>
  </si>
  <si>
    <t>Child Depr-Daten</t>
  </si>
  <si>
    <t>Heart-Daten</t>
  </si>
  <si>
    <t>HNSCC-Daten</t>
  </si>
  <si>
    <t>Purdue Pegboard: Methodische Aspekte</t>
  </si>
  <si>
    <t>DQP-Liste von M. Scholz neu erstellt Aktivierung der PV mit dieser DQP-Liste</t>
  </si>
  <si>
    <t>Auswertung der Evaluationsfragebögen der LIFE Child Studie</t>
  </si>
  <si>
    <t>Biodiversity and Health</t>
  </si>
  <si>
    <t xml:space="preserve">Umlaufverfahren </t>
  </si>
  <si>
    <t>Wiedereinladung von Adult-Probanden</t>
  </si>
  <si>
    <t>Schikowski-2020-552-02-V2</t>
  </si>
  <si>
    <t>Biemann-2020-557-01</t>
  </si>
  <si>
    <t>Ronald Biemann, Robert Zeidler, Alexander Gaudl, Jürgen Kratzsch</t>
  </si>
  <si>
    <t>Referenzwerte für 11-oxygenierte Androgene</t>
  </si>
  <si>
    <t>ja, bereits aus LMB ausgelagert</t>
  </si>
  <si>
    <t>Riedel-Heller-2020-558-11</t>
  </si>
  <si>
    <t>Felix Hussenoeder, Steffi Riedel-Heller</t>
  </si>
  <si>
    <t>Angst und Essverhalten</t>
  </si>
  <si>
    <t>Riedel-Heller-2020-559-12</t>
  </si>
  <si>
    <t>Bewegung und psychische Gesundheit</t>
  </si>
  <si>
    <t>Regina Treudler / Jan-Christoph Simon / Daniel Quintana</t>
  </si>
  <si>
    <t>Biobank, Child- und Adult-Proben und Daten</t>
  </si>
  <si>
    <t>Tönjes-2020-560-03</t>
  </si>
  <si>
    <t>Imke Schamarek, Anke Tönjes</t>
  </si>
  <si>
    <t>Schilddrüse und Adipokine</t>
  </si>
  <si>
    <t>Gaudl-2020-561-01</t>
  </si>
  <si>
    <t>Alexander Gaudl, Mirko Döhnert</t>
  </si>
  <si>
    <t>Stressabhängige Metabolite in Zivilisationskrankheiten</t>
  </si>
  <si>
    <t>Biemann</t>
  </si>
  <si>
    <t>Gaudl</t>
  </si>
  <si>
    <t>GEN STAT</t>
  </si>
  <si>
    <t>Pfäffle-2020-562-01</t>
  </si>
  <si>
    <t>Roland Pfäffle, Mandy Vogel</t>
  </si>
  <si>
    <t>Growth trajectories of infants</t>
  </si>
  <si>
    <t>Poulain-2020-563-14</t>
  </si>
  <si>
    <t>Tanja Poulain, Tobias Kliesener</t>
  </si>
  <si>
    <t>Smartphoneabhängigkeit bei Kindern und Jugendlichen</t>
  </si>
  <si>
    <t>Vogel-2020-564-07</t>
  </si>
  <si>
    <t>Mandy Vogel, Alexandra Kiess</t>
  </si>
  <si>
    <t>References valuesfor NT-proBNP and Troponin T in healthy children</t>
  </si>
  <si>
    <t>Rauscher-2020-565-13</t>
  </si>
  <si>
    <t xml:space="preserve">Franziska Rauscher, Robert Patrick Finger </t>
  </si>
  <si>
    <t>Rauscher-2020-566-14</t>
  </si>
  <si>
    <t>Kooperation mit UKB</t>
  </si>
  <si>
    <t>Kooperation mit UK Mainz u.a.</t>
  </si>
  <si>
    <t>Systemic medications associations with AMD in the European population</t>
  </si>
  <si>
    <t>Systemic medications associations with open-angle glaucoma in the European population</t>
  </si>
  <si>
    <t>Kiess-2020-567-76</t>
  </si>
  <si>
    <t>Wieland Kiess, Lena Nerius</t>
  </si>
  <si>
    <t>The association betwenn breast feeding and parameters of bone metabolism</t>
  </si>
  <si>
    <t>Poulain-2020-569-15</t>
  </si>
  <si>
    <t>Körner-2020-568-15</t>
  </si>
  <si>
    <t>Antje Körner, Robert Stein, Ulrike Spielau</t>
  </si>
  <si>
    <t>Epigenetics and Nutrition</t>
  </si>
  <si>
    <t>Tanja Poulain, Ulrike Spielau</t>
  </si>
  <si>
    <t>Ernährung in Schwangerschaft und Stillzeit</t>
  </si>
  <si>
    <t>Kooperation mit mehreren Partnern,  DTA?</t>
  </si>
  <si>
    <t>Kiess-2020-570-77</t>
  </si>
  <si>
    <t>Scholz-2020-571-41</t>
  </si>
  <si>
    <t>Markus Scholz, Florian Kahles (UKA)</t>
  </si>
  <si>
    <t>Maternale Ernährung und Allergien Erkrankungen des Kindes</t>
  </si>
  <si>
    <t>Darm-Immunzellen und kardiovaskuläre Erkrankungen</t>
  </si>
  <si>
    <t>Biobank, Kooperation mit UKA; DTA und MTA</t>
  </si>
  <si>
    <t>Löffler-2020-572-11</t>
  </si>
  <si>
    <t>Markus Löffler, Samira Zeynalova, Thomas Wendt</t>
  </si>
  <si>
    <t>Optimierung der Medikation nach dem Krankenhausaufenthalt</t>
  </si>
  <si>
    <t>Witte-2020-573-13</t>
  </si>
  <si>
    <t>Veronika Witte, Laurenz Lammer</t>
  </si>
  <si>
    <t>Social isolation and the aging Brain</t>
  </si>
  <si>
    <t>Riedel-Heller-2020-574-13</t>
  </si>
  <si>
    <t>Steffi Riedel-Heller, Andrea Zülke, Andeas Seidler</t>
  </si>
  <si>
    <t>Lärm und Psyche - Follow up</t>
  </si>
  <si>
    <t>Päffle</t>
  </si>
  <si>
    <t>HKirsten</t>
  </si>
  <si>
    <t>Kooperation mit DIZ UKL</t>
  </si>
  <si>
    <t>Kiess-2021-575-78</t>
  </si>
  <si>
    <t>Referenzbereiche der Creatinkinase-Serumkonzentration</t>
  </si>
  <si>
    <t>Ulrich Laufs, Paulina Stürzebecher</t>
  </si>
  <si>
    <t>Lp(a) bei Kindern</t>
  </si>
  <si>
    <t>Laufs-2021-576-01</t>
  </si>
  <si>
    <t>Garten-2021-577-01</t>
  </si>
  <si>
    <t>Antje Garten, Gunter Flemming</t>
  </si>
  <si>
    <t>Folge-PV ist Garten-2021-557-01</t>
  </si>
  <si>
    <t>Rommel-2021-578-04</t>
  </si>
  <si>
    <t>Deep learning Multiomics Derived Survival Prediction</t>
  </si>
  <si>
    <t>Daten aus Adult und Heart-Studie</t>
  </si>
  <si>
    <t>Folge-PV zu Schuster-2013-127-01, Umlaufverfahren ab  16.02.2021 bis 01.03.2021</t>
  </si>
  <si>
    <t>Kiess-2021-579-79</t>
  </si>
  <si>
    <t>Referenzwerte Albumin</t>
  </si>
  <si>
    <t>Rhode-2021-580-01</t>
  </si>
  <si>
    <t>Heidrun Rhode, Ulrike John-Kroegel, Wieland Kiess</t>
  </si>
  <si>
    <t>Frühmarker</t>
  </si>
  <si>
    <t>Wirkner-2021-581-09</t>
  </si>
  <si>
    <t>Kerstin Wirkner, Christoph Engel</t>
  </si>
  <si>
    <t>Veränderung des Riechvermögens in der LIFE-Adult-Studie</t>
  </si>
  <si>
    <t>Riedel-Heller-2021-582-14</t>
  </si>
  <si>
    <t xml:space="preserve">Steffi Riedel-Heller, Felix Hussenröder </t>
  </si>
  <si>
    <t>Angst und süchtiges Essverhalten</t>
  </si>
  <si>
    <t>Scholz-2021-583-42</t>
  </si>
  <si>
    <t>Markus Scholz, Peter Ahnert</t>
  </si>
  <si>
    <t>Molekulare Mediatoren der pneumonie-aggravierten Atherosklerose</t>
  </si>
  <si>
    <t>Kritische Lebensereignisse bei Jugendlichen</t>
  </si>
  <si>
    <t>Poulain-2021-584-16</t>
  </si>
  <si>
    <t>Tanja Poulain, Anna Roth</t>
  </si>
  <si>
    <t>Kiess-2021-585-80</t>
  </si>
  <si>
    <t>Wieland Kiess, Tabea Funke, Alma Luise Weimann</t>
  </si>
  <si>
    <t>Physical activity and sleep duration in children and adolescents</t>
  </si>
  <si>
    <t>Riedel-Heller-2021-586-15</t>
  </si>
  <si>
    <t xml:space="preserve">Physische Aktivität und Depressivität </t>
  </si>
  <si>
    <t>Luppa-2021-587-01</t>
  </si>
  <si>
    <t>Melanie Luppa, Steffi Riedel-Heller</t>
  </si>
  <si>
    <t>Risk factors of depressive symptoms</t>
  </si>
  <si>
    <t>Witte-2021-588-14</t>
  </si>
  <si>
    <t>Pflanzenbasierte Ernährung und Hirnalterung</t>
  </si>
  <si>
    <t>Schomerus-2021-589-01</t>
  </si>
  <si>
    <t>Georg Schomerus, Christine Ulke, Elmar Brähler</t>
  </si>
  <si>
    <t>DDR-Psych-Leipzig</t>
  </si>
  <si>
    <t>Hinz-2021-590-03</t>
  </si>
  <si>
    <t>Kiess-2021-591-81</t>
  </si>
  <si>
    <t>Wieland Kiess, Philipp von Heimburg</t>
  </si>
  <si>
    <t>Vitamin D binding protein and ist hormonal regulation</t>
  </si>
  <si>
    <t>Riedel-Heller-2021-592-16</t>
  </si>
  <si>
    <t>Stress und Depression/Angst</t>
  </si>
  <si>
    <t>Kiess-2021-593-82</t>
  </si>
  <si>
    <t>Myopieentwicklung</t>
  </si>
  <si>
    <t>Kiess-2021-594-83</t>
  </si>
  <si>
    <t>Wieland Kiess, Jonas Kappelt</t>
  </si>
  <si>
    <t>Entwicklung, Soziodemographie und Verhalten</t>
  </si>
  <si>
    <t>Rauscher-2021-595-15</t>
  </si>
  <si>
    <t>Franziska Rauscher, Holger Kirsten</t>
  </si>
  <si>
    <t>OCULOVASC</t>
  </si>
  <si>
    <t>Sander-2020-596-11</t>
  </si>
  <si>
    <t>Kindheitstraumata und Schlaf</t>
  </si>
  <si>
    <t>Riedel-Heller-2021-597-17</t>
  </si>
  <si>
    <t>Ärger und Depressivität</t>
  </si>
  <si>
    <t>Hilbert-2021-598-10</t>
  </si>
  <si>
    <t>Anja Hilbert, Wieland Kiess</t>
  </si>
  <si>
    <t>Ess- und Gewichtsstörungen im Kindes- und Jugendalter</t>
  </si>
  <si>
    <t>Witte-2021-599-15</t>
  </si>
  <si>
    <t>Veronica Witte, Frauke Beyer</t>
  </si>
  <si>
    <t>Meta-GWAS head motion &amp; the role of breathing and impulsivity in the association of head motion and BMI</t>
  </si>
  <si>
    <t>Garten</t>
  </si>
  <si>
    <t>Rhode</t>
  </si>
  <si>
    <t>Laufs</t>
  </si>
  <si>
    <t>Luppa</t>
  </si>
  <si>
    <t>Schomerus</t>
  </si>
  <si>
    <t>Wieland Kiess, Siegfried Wahl, Maria Barraza-Bernal</t>
  </si>
  <si>
    <t>Scholz-2021-600-43</t>
  </si>
  <si>
    <t>Markus Scholz, Marie-Theres Huemer</t>
  </si>
  <si>
    <t>Proteomik der Sarcopenic Obesity</t>
  </si>
  <si>
    <t>Kooperation mit Carl Zeiss Vision International GmbH, DTA erforderlich</t>
  </si>
  <si>
    <t>Kooperation mit Helmholtz Zentrum München, DTA erforderlich</t>
  </si>
  <si>
    <t>Kiess-2021-601-84</t>
  </si>
  <si>
    <t>Die Psyche von Kindern und Jugendlichen mit Adipositas und Übergewicht</t>
  </si>
  <si>
    <t>Wieland Kiess, Lucas-Johann Förster</t>
  </si>
  <si>
    <t>Wirkner-2021-602-10</t>
  </si>
  <si>
    <t>Kerstin Wirkner, Michael Giulbudagian, Peter Laux</t>
  </si>
  <si>
    <t>Gesundheitsschädliche Auswirkungen von Tattoos</t>
  </si>
  <si>
    <t>Kooperation mit BfR, DTA erforderlich</t>
  </si>
  <si>
    <t>Kiess-2021-603-85</t>
  </si>
  <si>
    <t>Bestimmung von Troponin und  ProBNP aus Trockenblut</t>
  </si>
  <si>
    <t>Klitzing-2021-604-02</t>
  </si>
  <si>
    <t>Kai v. Klitzing, Jan Keil</t>
  </si>
  <si>
    <t>LIFE-Child Depression bzw. AMIS-II-Prospect</t>
  </si>
  <si>
    <t>Kiess-2021-605-86</t>
  </si>
  <si>
    <t>Wieland Kiess, Anne Dathan-Stumpf</t>
  </si>
  <si>
    <t>Socioeconomic impact on the develpment of serum lipids in the third trimester of pregnancy and effect on newborn growth</t>
  </si>
  <si>
    <t>Kiess-2021-606-87</t>
  </si>
  <si>
    <t>Wieland Kiess, Lea Sophie Krause</t>
  </si>
  <si>
    <t>Body Self-Perception in Children and Adoescents</t>
  </si>
  <si>
    <t>Arbeitslosigkeit, Frührente und Depressivität</t>
  </si>
  <si>
    <t>Poulain-2021-608-17</t>
  </si>
  <si>
    <t>Tanja Poulain, Clara Elise Schild</t>
  </si>
  <si>
    <t>Entwicklung von Kindern zwischen 6 Monaten und 6 Jahren</t>
  </si>
  <si>
    <t>Witte-2021-609-16</t>
  </si>
  <si>
    <t>Risk factors of cerebral small vessel disease progression</t>
  </si>
  <si>
    <t>Riedel-Heller-2021-607-18</t>
  </si>
  <si>
    <t>Steffi Riedel-Heller, Melanie Luppa, Andrea Zülke</t>
  </si>
  <si>
    <t>lt. Mail vom 07.08.21 führt Herr Optenberg Promotionsvorhaben nicht weiter</t>
  </si>
  <si>
    <t>Körner-2021-610-16</t>
  </si>
  <si>
    <t>Antje Körner, Robert Stein</t>
  </si>
  <si>
    <t>Molecular factors affecting child development</t>
  </si>
  <si>
    <t>Scholz-2021-611-44</t>
  </si>
  <si>
    <t>ja s. PV 583</t>
  </si>
  <si>
    <t xml:space="preserve">Erweiterung von PV 583, Proben aus Biobank </t>
  </si>
  <si>
    <t>Machbarkeitsstudie an 10 ausgewählten Beispielen, Proben aus Biobank</t>
  </si>
  <si>
    <t>Umlaufverfahren bis 29.07.2021</t>
  </si>
  <si>
    <t>% aktivierte PV</t>
  </si>
  <si>
    <t>Ceglarek-2021-612-08</t>
  </si>
  <si>
    <t>Uta Ceglarek, Clemens Ringel</t>
  </si>
  <si>
    <t>Aminosäure- und Acylcarnitinprofil bei coronarer Herzkrankheit</t>
  </si>
  <si>
    <t>Steiner-2021-613-01</t>
  </si>
  <si>
    <t>Sabine Steiner, Katja Mühlberg</t>
  </si>
  <si>
    <t>Mangelernährung bei PAVK</t>
  </si>
  <si>
    <t>Ceglarek-2021-614-09</t>
  </si>
  <si>
    <t>Uta Ceglarek, Anja Willenberg, Ronny Baber, Kerstin Wirkner</t>
  </si>
  <si>
    <t>Nachträgliche Labornanalytik LIFE Adult FU-1</t>
  </si>
  <si>
    <t>Riedel-Heller-2021-615-19</t>
  </si>
  <si>
    <t>Steffi Riedel-Heller, Melanie Luppa, Andrea Zülke, Frauke Beyer</t>
  </si>
  <si>
    <t>Globalmaße Kognition in LIFE Adult</t>
  </si>
  <si>
    <t>Yahiaoui-Doktor-2021-616-02</t>
  </si>
  <si>
    <t>Gruppenvergleich der Biomarker pro-Neurotensin und pro-Enkephalin zwischen Anlageträgerinnen einer BRCA1-/ BRCA2-Keimbahnmutation und einer Referenzkohorte</t>
  </si>
  <si>
    <t>Meigen-2021-617-03</t>
  </si>
  <si>
    <t>Christof Meigen, Tanja Söhnel</t>
  </si>
  <si>
    <t>Normative data macular thickness and RNFL using OCT</t>
  </si>
  <si>
    <r>
      <t xml:space="preserve">Wieland Elger / </t>
    </r>
    <r>
      <rPr>
        <strike/>
        <sz val="9"/>
        <color indexed="8"/>
        <rFont val="Arial"/>
        <family val="2"/>
      </rPr>
      <t xml:space="preserve">Philipp Dießner, </t>
    </r>
    <r>
      <rPr>
        <sz val="9"/>
        <color indexed="8"/>
        <rFont val="Arial"/>
        <family val="2"/>
      </rPr>
      <t>Henrike Kolbow</t>
    </r>
  </si>
  <si>
    <t>Änderung zu den Beteiligten am 29.09.2021</t>
  </si>
  <si>
    <r>
      <t xml:space="preserve">Wieland Kiess, </t>
    </r>
    <r>
      <rPr>
        <strike/>
        <sz val="9"/>
        <color indexed="8"/>
        <rFont val="Arial"/>
        <family val="2"/>
      </rPr>
      <t>Kristof Eidam,</t>
    </r>
    <r>
      <rPr>
        <sz val="9"/>
        <color indexed="8"/>
        <rFont val="Arial"/>
        <family val="2"/>
      </rPr>
      <t xml:space="preserve"> Anna Fechner</t>
    </r>
  </si>
  <si>
    <t xml:space="preserve">Maryam Yahiaoui-Doktor, Francesca Cordera </t>
  </si>
  <si>
    <t>Riedel-Heller-2021-618-20</t>
  </si>
  <si>
    <t>Berend Isermann, Ahmed Elwakiel</t>
  </si>
  <si>
    <t>FXII in diabetic nephropathy</t>
  </si>
  <si>
    <t>Isermann-2021-619-02</t>
  </si>
  <si>
    <t>Kiess-2021-620-88</t>
  </si>
  <si>
    <t>Wieland Kiess, Mila Luzai Lorenz</t>
  </si>
  <si>
    <t>Elterliche Diskrepanzen Kindesgesundheit</t>
  </si>
  <si>
    <t>Körner-2021-621-17</t>
  </si>
  <si>
    <t>Antje Körner, Marco Colombo</t>
  </si>
  <si>
    <t>Molecular factors of dysglycemia</t>
  </si>
  <si>
    <t>Proben aus der Biobank</t>
  </si>
  <si>
    <t>Steffi Riedel-Heller, Margit Löbner, Elena Caroline Weitzel</t>
  </si>
  <si>
    <t>Resilenz und psychische Gesundheit</t>
  </si>
  <si>
    <t>Riedel-Heller-2021-622-21</t>
  </si>
  <si>
    <t>Steffi Riedel-Heller, Markus Scholz, Klaus Berger, Elena Caroline Weitzel</t>
  </si>
  <si>
    <t>GWAS Resilienz</t>
  </si>
  <si>
    <t>Steiner</t>
  </si>
  <si>
    <t xml:space="preserve">Markus Scholz </t>
  </si>
  <si>
    <t>Irina Lehmann</t>
  </si>
  <si>
    <t xml:space="preserve">Christian Sander </t>
  </si>
  <si>
    <t xml:space="preserve">Julia Gesing </t>
  </si>
  <si>
    <t>Mirja Quante</t>
  </si>
  <si>
    <t>Rainer Haak</t>
  </si>
  <si>
    <t>Madlen Neef, Wieland Kieß</t>
  </si>
  <si>
    <t>Vadim Nikulin/ Elena Cesnaite</t>
  </si>
  <si>
    <t>Wieland Kiess,Tizian Optenberg</t>
  </si>
  <si>
    <t xml:space="preserve">Wieland Kiess, Cora Charlotte Jahns, </t>
  </si>
  <si>
    <t>Wieland Kiess, Willenberg, Müller</t>
  </si>
  <si>
    <t xml:space="preserve">Wieland Kiess, Clarissa Schwarzer </t>
  </si>
  <si>
    <t>Kai v. Klitzing, A. Michel</t>
  </si>
  <si>
    <t>Tobias Luck, Andrea Zülke</t>
  </si>
  <si>
    <t>Steffi Riedel-Heller, Andrea Zülke, Susanne Röhr</t>
  </si>
  <si>
    <t>Susanne Röhr, Andrea Zülke</t>
  </si>
  <si>
    <t>Janne Pott, Markus Scholz</t>
  </si>
  <si>
    <t>Veronica Witte, Anne-Kristin Stoye</t>
  </si>
  <si>
    <t>Steffi Riedel-Heller Daniela Stanikova</t>
  </si>
  <si>
    <t>Markus Scholz, Jane Pott</t>
  </si>
  <si>
    <t>Markus Scholz, Kristin Beier</t>
  </si>
  <si>
    <t>Markus Scholz, Holger Kirsten</t>
  </si>
  <si>
    <t>Markus Löffler, Verena Brendler</t>
  </si>
  <si>
    <t>Markus Scholz, Anke Tönjes, Thomas Ebert</t>
  </si>
  <si>
    <t>Markus Löffler, Olav Mueller-Reichau, Nigar Zeynalova</t>
  </si>
  <si>
    <t xml:space="preserve">Karl-Philipp Rommel,  Philipp Lurz  </t>
  </si>
  <si>
    <t xml:space="preserve">Karl-Philipp Rommel, Philipp Lurz  </t>
  </si>
  <si>
    <t xml:space="preserve">Karl-Philipp Rommel, Philipp Lurz, Karl-Patrik Kresoja </t>
  </si>
  <si>
    <t>Francisca Then, Antje Löffler</t>
  </si>
  <si>
    <t>Steffi Riedel-Heller, Tobias Luck, Francisca Then</t>
  </si>
  <si>
    <t>Dorothee Alfermann, Nadja Walter</t>
  </si>
  <si>
    <t>Attila Tarnok, Susanne Melzer</t>
  </si>
  <si>
    <t>Tobias Luck, Steffi Riedel-Heller</t>
  </si>
  <si>
    <t>Wieland Kiess, Jenny Lang</t>
  </si>
  <si>
    <t>Uta Ceglarek, Juliane Dorow</t>
  </si>
  <si>
    <t>Kornej-2015-258-08</t>
  </si>
  <si>
    <t>Jelena Kornej, Christoph Engel, Daniela Husser</t>
  </si>
  <si>
    <t>Jan C. Simon, A. Lorz</t>
  </si>
  <si>
    <t>Antje Körner, Claudia Bohn</t>
  </si>
  <si>
    <t>Wieland Kiess,  Nicole Spieß</t>
  </si>
  <si>
    <t>Andreas Roth, Robert Hennings</t>
  </si>
  <si>
    <t>Jürgen Kratzsch, Tilmann Wallborn</t>
  </si>
  <si>
    <t>Katharina Stengler, Jan Keil</t>
  </si>
  <si>
    <t>Wieland Kiess, Lea Oelkers</t>
  </si>
  <si>
    <t>Dirk Ziebolz, Jana Schmidt</t>
  </si>
  <si>
    <t>Wieland Kiess, Juliane Vogel</t>
  </si>
  <si>
    <t>Antje Körner, Kerstin Krause</t>
  </si>
  <si>
    <t>Uta Ceglarek, Julia Dittrich</t>
  </si>
  <si>
    <t>Martin v. Bergen, Wieland Kiess</t>
  </si>
  <si>
    <t>Wieland Kiess, Theresa Fulfs</t>
  </si>
  <si>
    <t>Antje Körner, Maria Schlanstein</t>
  </si>
  <si>
    <t>Wieland Kiess, Michael Cook</t>
  </si>
  <si>
    <t>Wieland Kiess, Wiebke Keller</t>
  </si>
  <si>
    <t>Nora Klöthing, Matthias Blüher</t>
  </si>
  <si>
    <t>Wieland Kiess, Henry Löffler-Wirth</t>
  </si>
  <si>
    <t>Jelena Kornej, Tobias Luck</t>
  </si>
  <si>
    <t>Pädiatrische Schilddrüsenhormon-Referenzwerte und Bezüge zu psychischen Auffälligkeiten, anthropometrischen Merkmalen und der Soziodemographie</t>
  </si>
  <si>
    <t>Wieland Kiess, Hans Christian Surup</t>
  </si>
  <si>
    <t>Wieland Kiess, Laura Jung</t>
  </si>
  <si>
    <t>Jelena Kornej, Petra Büttner</t>
  </si>
  <si>
    <t>Tanja Poulai, Claudia Männel</t>
  </si>
  <si>
    <t>Henrik Saalbach, Wieland Kiess</t>
  </si>
  <si>
    <t xml:space="preserve">Tanja Poulain, Laura Jung </t>
  </si>
  <si>
    <t>Steiner-2021-623-02</t>
  </si>
  <si>
    <t>Sander-2021-624-12</t>
  </si>
  <si>
    <t>Christian Sander, Ronny Baber, Moritz Gölkel</t>
  </si>
  <si>
    <t>PsyMark</t>
  </si>
  <si>
    <t>Kiess-2021-625-89</t>
  </si>
  <si>
    <t>Risikofaktoren chronischer Schmerzen bei Kindern und Jugendlichen</t>
  </si>
  <si>
    <t>Wieland Kiess, Laura Petri, Andreas Hiemisch</t>
  </si>
  <si>
    <t>Hirsch-2021-626-05</t>
  </si>
  <si>
    <t>Stimme und Zahnapparat im Kindes- und Jugendalter</t>
  </si>
  <si>
    <t>Laufs-2021-627-02</t>
  </si>
  <si>
    <t>Komorbiditäten von Statin-intoleranten Patienten</t>
  </si>
  <si>
    <t>Kiess-2021-628-90</t>
  </si>
  <si>
    <t>Wieland Kiess, Hille Nike Stühring</t>
  </si>
  <si>
    <t>Trajektorien von Schilddrüsenfunktionswerten</t>
  </si>
  <si>
    <t>Kiess-2021-629-91</t>
  </si>
  <si>
    <t>Role der Sexualhormone bei der geschlechtsspezifischen Prävalenz der NAFLD</t>
  </si>
  <si>
    <t>Wieland Kiess, Bianca König</t>
  </si>
  <si>
    <t>Roßner-2021-630-01</t>
  </si>
  <si>
    <t>Steffen Roßner, Ronny Baber</t>
  </si>
  <si>
    <t>Antikörper zur Parkinson-Diagnostik und -Therapie</t>
  </si>
  <si>
    <t>Änderung zu den Beteiligten am 17.09.2021, Zustimmung WK liegt vor, Erweiterung DQP-Liste vom 29.09.2021</t>
  </si>
  <si>
    <t xml:space="preserve">Arno Villringer, Deniz Kumral </t>
  </si>
  <si>
    <t>Kiess-2022-631-92</t>
  </si>
  <si>
    <t>Wieland Kiess, Luise Trenkmann</t>
  </si>
  <si>
    <t>Estimating the GFR in healthy children</t>
  </si>
  <si>
    <t>Nikulin-2022-632-04</t>
  </si>
  <si>
    <t>Jualin Zhang, Vadim V. Nikulin</t>
  </si>
  <si>
    <t>Electrophysical biomarkers characterizing healthy aging and Parkinson disease (PD) - EEG PD</t>
  </si>
  <si>
    <t>Kiess-2022-633-93</t>
  </si>
  <si>
    <t>Wieland Kiess, Emmelie Hähnel</t>
  </si>
  <si>
    <t>Ernährung von Kindern und Jugendlichen</t>
  </si>
  <si>
    <t>Roßner</t>
  </si>
  <si>
    <t>Mittelwert</t>
  </si>
  <si>
    <t>Kiess-2022-634-94</t>
  </si>
  <si>
    <t>Wieland Kiess, Ricky Martin Jensch</t>
  </si>
  <si>
    <t>Metabolitenveränderungen bei Übergewicht</t>
  </si>
  <si>
    <t>Isermann-2022-635-03</t>
  </si>
  <si>
    <t>p21 in diabetic nephropathy</t>
  </si>
  <si>
    <t>Quante</t>
  </si>
  <si>
    <t>Tarnok-2011-006-02</t>
  </si>
  <si>
    <t>Anschluss an PV 460, Proben aus der Biobank</t>
  </si>
  <si>
    <t>Wirkner-2022-636-11</t>
  </si>
  <si>
    <t>Responseauswertung LIFE-Adult Follpw up 1</t>
  </si>
  <si>
    <t>Wirkner-2022-637-12</t>
  </si>
  <si>
    <t>LIFE Long Covid: Analyse von Riech-und Schmeckvermögen</t>
  </si>
  <si>
    <t>Wieland Kiess, Friederike Wanka</t>
  </si>
  <si>
    <t>Leisure Activities of Adolescents</t>
  </si>
  <si>
    <t>Riedel-Heller-2022-639-22</t>
  </si>
  <si>
    <t>Süchtiges Essen und Stress/Ärger</t>
  </si>
  <si>
    <t>Kiess-2022-640-96</t>
  </si>
  <si>
    <t>Wieland Kiess, Charlotte Große-Thie</t>
  </si>
  <si>
    <t>Bilirubin und seine prognostische Bedeutung</t>
  </si>
  <si>
    <t>Baber-2022-641-07</t>
  </si>
  <si>
    <t>Ronny Baber, Max Holzer</t>
  </si>
  <si>
    <t>Poulain-2022-642-18</t>
  </si>
  <si>
    <t>Elterliche Medienregulationsstrategien</t>
  </si>
  <si>
    <t>Rauscher-2022-643-16</t>
  </si>
  <si>
    <t>Fundus anomalies in cardiometabolic disease</t>
  </si>
  <si>
    <t>Franziska Rauscher, Andrzej Grzybowski</t>
  </si>
  <si>
    <t>Quanitifizierung von TAU und TDP43 in Urin- und Blutproben</t>
  </si>
  <si>
    <t>Riedel-Heller-2022-644-23</t>
  </si>
  <si>
    <t>Steffi Riedel-Heller, Matthias Schleußner</t>
  </si>
  <si>
    <t>Bonn-2022-645-01</t>
  </si>
  <si>
    <t>Rachel R. Y. Oh,        Aletta Bonn</t>
  </si>
  <si>
    <t>Nature-health interactions</t>
  </si>
  <si>
    <t>Löffler-2022-646-12</t>
  </si>
  <si>
    <t>Epidemiologische Datenkontrolle innerhalb der Studie Long Covid</t>
  </si>
  <si>
    <t>nicht relevant</t>
  </si>
  <si>
    <t>Riedel-Heller-2022-647-24</t>
  </si>
  <si>
    <t>Steffi Riedel-Heller, Franziska Jung</t>
  </si>
  <si>
    <t>Riedel-Heller-2022-648-25</t>
  </si>
  <si>
    <t>Riedel-Heller-2022-649-26</t>
  </si>
  <si>
    <t>Mental demands, stress and despression</t>
  </si>
  <si>
    <t>Employee-work-requirement misfit and mental health</t>
  </si>
  <si>
    <t>Associations between stress and weight</t>
  </si>
  <si>
    <t>Markus Löffler, Christoph Engel, Kerstin Wirkner</t>
  </si>
  <si>
    <t>The association of unemployment and social isolation</t>
  </si>
  <si>
    <t>Bonn</t>
  </si>
  <si>
    <t>Kiess-2022-638-95</t>
  </si>
  <si>
    <t>MPI CBS</t>
  </si>
  <si>
    <t xml:space="preserve">davon </t>
  </si>
  <si>
    <t xml:space="preserve">Adult-Daten </t>
  </si>
  <si>
    <t xml:space="preserve">Heart-Daten </t>
  </si>
  <si>
    <t xml:space="preserve">Child-Daten </t>
  </si>
  <si>
    <t>GBA Biomarker Ringversuch in Jena</t>
  </si>
  <si>
    <t>Ch Depr</t>
  </si>
  <si>
    <t>Riedel-Heller-2022-650-27</t>
  </si>
  <si>
    <t>Steffi Riedel-Heller, Margrit Löbner</t>
  </si>
  <si>
    <t>Depression in overweight and obesity</t>
  </si>
  <si>
    <t>Stepan-2022-651-01</t>
  </si>
  <si>
    <t>Holger Stepan, Susanne Schrey-Petersen</t>
  </si>
  <si>
    <t>Novel adipokines in cord blood and maternal serum</t>
  </si>
  <si>
    <t>Scholz-2022-652-45</t>
  </si>
  <si>
    <t>Markus Scholz, Steve Hofmann</t>
  </si>
  <si>
    <t>Stepan</t>
  </si>
  <si>
    <t>Methylierung und kardiovaskuläre Ereignisse</t>
  </si>
  <si>
    <t>Proben aus der Biobank, Kooperationsverein-barung mit HCLM Health GmbH erforderlich</t>
  </si>
  <si>
    <t>MTA erforderlich, Proben aus der Biobank, Version 2 der PV erforderlich. PV wird nach Meeting am 09.09.21 vorerst nicht aktiviert</t>
  </si>
  <si>
    <t xml:space="preserve">Proben aus der  Biobank, Antrag vom UKJ, Proben notwendig, MTA und DTA vorbereiten. </t>
  </si>
  <si>
    <t>Robert Stein, Lea Prengemann</t>
  </si>
  <si>
    <t>Auswirkungen der Wachstumshormonsubstitu-tion auf den Glukose-Insulin-Stoffwechsel von SGA (small for gestational age)-Kindern</t>
  </si>
  <si>
    <t>Stein-2022-653-01</t>
  </si>
  <si>
    <t>Kiess-2022-654-97</t>
  </si>
  <si>
    <t>Wieland Kiess, Pierre Dürgen</t>
  </si>
  <si>
    <t>SHBG serum levels in children and adolescents</t>
  </si>
  <si>
    <t>Laufs-2022-655-03</t>
  </si>
  <si>
    <t>Ulrich Laufs</t>
  </si>
  <si>
    <t>Kardiologische Phänotypisierung innerhalb der Studie LIFE Long-Covid</t>
  </si>
  <si>
    <t>Markus Löffler, Dirk Ziebolz, Jana Schmidt</t>
  </si>
  <si>
    <t>Untersuchung von Einflussfaktoren für zahnärztlichwe Inanspruchnahme und subjektive Mundgesundheit</t>
  </si>
  <si>
    <t>Stein</t>
  </si>
  <si>
    <t>Löffler-2022-656-13</t>
  </si>
  <si>
    <t>Michael Kluge, Dirk Wittekind</t>
  </si>
  <si>
    <t>GDF-15, Ghrelin und Adipokine bei zentralnervösen Funktionen</t>
  </si>
  <si>
    <t>Proben aus der Biobank, Anschluss-PV zu PV 358</t>
  </si>
  <si>
    <t>Kluge-2022-657-02</t>
  </si>
  <si>
    <t>Wiegand-2022-658-01</t>
  </si>
  <si>
    <t>Johannes Wiegand</t>
  </si>
  <si>
    <t>Relevance of diabetes medication on the recruitment for NASH studies</t>
  </si>
  <si>
    <t>Villringer-2022-659-04</t>
  </si>
  <si>
    <t>Gradient-based framework for aging development</t>
  </si>
  <si>
    <t>Ronald Biemann, Martin Wabitsch</t>
  </si>
  <si>
    <t>Arno Villringer, Chen Cheng</t>
  </si>
  <si>
    <t>Riedel-Heller-2022-661-28</t>
  </si>
  <si>
    <t>Biemann-2022-660-02</t>
  </si>
  <si>
    <t>Nina Pauline Backhaus, Margrit Löbner, Steffi Riedel-Heller</t>
  </si>
  <si>
    <t>Depression, Übergewicht und Adipositas bei Erwerbsfähigen</t>
  </si>
  <si>
    <t>Scholz-2022-662-46</t>
  </si>
  <si>
    <t>Markus Scholz, Sylvia Henger</t>
  </si>
  <si>
    <t>EPI-Kontrolle HEART-FollowUp</t>
  </si>
  <si>
    <t>Kiess-2022-663-98</t>
  </si>
  <si>
    <t>Wieland Kiess, Laura Grüning Parache</t>
  </si>
  <si>
    <t>Familienstruktur, sotioökonomischer Status und psychische Gesundheit im Kindesalter</t>
  </si>
  <si>
    <t>Berend Isermann, Jayakumar Manoharan</t>
  </si>
  <si>
    <t>Tissue factor is an immuno-receptor</t>
  </si>
  <si>
    <t>Isermann-2022-664-04-V2</t>
  </si>
  <si>
    <t>15.08.2022 17.08.2022</t>
  </si>
  <si>
    <t>Baber-2022-665-08</t>
  </si>
  <si>
    <t>Ronny Baber, Tina Böld</t>
  </si>
  <si>
    <t>Charakterisierung der Metabolitenprofile von Ptienten mit Prädiabetes und Diabetes</t>
  </si>
  <si>
    <t>Yahiaoui-Doktor-2022-666-03</t>
  </si>
  <si>
    <t>Maryam Yahiaoui-Doktor, Katja Weinig</t>
  </si>
  <si>
    <t>Untersuchung des Einflusses von Lebensstilfaktoren auf die systemische Inflammationsreaktion bei genetisch prädisponierten Anlageträgerinnen einer BRCA1/2-Keimbahnmutation im Vergleich zu einem Referenzkollektiv der Allgemeinbevölkerung</t>
  </si>
  <si>
    <t>18.08.2022</t>
  </si>
  <si>
    <t xml:space="preserve">Wiegand </t>
  </si>
  <si>
    <t>MTA ?, Proben aus der Biobank</t>
  </si>
  <si>
    <t>Riedel-Heller-2022-667-29</t>
  </si>
  <si>
    <t>Jana Maria Hoßbach, Margrit Löbner, Steffi Riedel-Heller</t>
  </si>
  <si>
    <t>Soziale Isolation  und psychische Gesundheit bei Erwachsenen mit Adipositas</t>
  </si>
  <si>
    <t>Kiess-2022-668-99</t>
  </si>
  <si>
    <t>Wieland Kiess, Charlotte Jungehülsing</t>
  </si>
  <si>
    <t>BMI und Ernährung, Mediennutzung, Sportverhalten und soziale Komponenten im Kindes- und Jugendalter</t>
  </si>
  <si>
    <t>Kiess-2022-669-100</t>
  </si>
  <si>
    <t>Eltern-Kind-Interaktion</t>
  </si>
  <si>
    <t>Wieland Kiess,            Kira Alice Twork</t>
  </si>
  <si>
    <t>Rommel-2022-670-05</t>
  </si>
  <si>
    <t>Karl-Philipp Rommel, Philipp Lurz</t>
  </si>
  <si>
    <t>Früherkennung und Prävention der Herzinsuffizienz mit erhaltener Pumpfunktion</t>
  </si>
  <si>
    <t>Stadelmann-2022-671-05</t>
  </si>
  <si>
    <t>Stephanie Stadelmann, Rachel Venn</t>
  </si>
  <si>
    <t>Psychological stress response in young children from military and first responder families</t>
  </si>
  <si>
    <t>Genuneit-2022-672-03</t>
  </si>
  <si>
    <t>Breastfeeeding Trends</t>
  </si>
  <si>
    <t>Tarnok</t>
  </si>
  <si>
    <t>Biemann-2022-673-03</t>
  </si>
  <si>
    <t>Ronald Biemann, Martin Oestreich</t>
  </si>
  <si>
    <t>Endothelial dysfunction in COVID-19</t>
  </si>
  <si>
    <t>Kiess-2022-674-101</t>
  </si>
  <si>
    <t>Wieland Kiess, Lena Sophie Gutsell</t>
  </si>
  <si>
    <t>Riedel-Heller-2022-675-30</t>
  </si>
  <si>
    <t>Steffi Riedel-Heller, Jessica Grothe</t>
  </si>
  <si>
    <t>MBI-C: Factor analysis and validity</t>
  </si>
  <si>
    <t>Brähler-2022-676-01</t>
  </si>
  <si>
    <t>Elmar Brähler</t>
  </si>
  <si>
    <t>Child maltreatment and physical illness</t>
  </si>
  <si>
    <t>Retinale Gefäßparameter und Ernährung</t>
  </si>
  <si>
    <t>Schlafanalyse bei Kindern bis 2 Jahre</t>
  </si>
  <si>
    <t>Rauscher-2022-677-17</t>
  </si>
  <si>
    <t>Brähler</t>
  </si>
  <si>
    <t>Kiess-2022-678-102</t>
  </si>
  <si>
    <t>Global seroprevalence of ant-AAV9 antibodies</t>
  </si>
  <si>
    <t>Baber-2022-679-08</t>
  </si>
  <si>
    <t>Ronny Baber, Sanja Milkovska-Stamenova</t>
  </si>
  <si>
    <t>Schwerer Verlauf COVID-19</t>
  </si>
  <si>
    <t>Kiess-2022-680-103</t>
  </si>
  <si>
    <t>Wieland Kiess, Ellen Lena Keil</t>
  </si>
  <si>
    <t>Kiess-2022-681-104</t>
  </si>
  <si>
    <t>Wieland Kiess, Charlott Dorothee Heise</t>
  </si>
  <si>
    <t>Motorik und Schlaf bei Kindern</t>
  </si>
  <si>
    <t>Vogel-2022-682-08</t>
  </si>
  <si>
    <t>Mandy Vogel, Klara Böker</t>
  </si>
  <si>
    <t>Ronny Baber, Guoliang Cui, Alessa Mieg</t>
  </si>
  <si>
    <t>Metabolites in obesity</t>
  </si>
  <si>
    <t>Rommel-2022-684-06</t>
  </si>
  <si>
    <t>HADS_Predict_NobCAD</t>
  </si>
  <si>
    <t>Baber-2022-683-09-V2</t>
  </si>
  <si>
    <t>Sander-2022-685-13</t>
  </si>
  <si>
    <t>Depressive Symptoms in Long COVID</t>
  </si>
  <si>
    <t>Sander-2022-686-14</t>
  </si>
  <si>
    <t>Markers for onset of dementia</t>
  </si>
  <si>
    <t>DTA erforderlich</t>
  </si>
  <si>
    <t>Christian Sander, Sebastian Olbrich</t>
  </si>
  <si>
    <t>Ronny Baber, Alina Pehla, Tabea Schütze</t>
  </si>
  <si>
    <t>Exploratorisches Projekt zu Long Covid</t>
  </si>
  <si>
    <t>Baber-2022-687-10-V2</t>
  </si>
  <si>
    <t>Entwicklungsparameter von Kindern in Abhängigkeit von der Androgenkonzentration</t>
  </si>
  <si>
    <t>Longitudinal analysis of data for BIA measures</t>
  </si>
  <si>
    <t>Christian Sander, Georg Schomerus</t>
  </si>
  <si>
    <t>Matthias Schroeter, Markus Otto</t>
  </si>
  <si>
    <t>LIFE-FTLD-Moodmarker-Schizophrenie</t>
  </si>
  <si>
    <t>Doeller</t>
  </si>
  <si>
    <t>Christian Doeller, Kerstin Schumer</t>
  </si>
  <si>
    <t>CovidGrid</t>
  </si>
  <si>
    <t>Steiner-2022-690-03</t>
  </si>
  <si>
    <t>Sabine Steiner, Maria Keller</t>
  </si>
  <si>
    <t>Lebensstilbasiertes Risiko für kardiovaskuläre Erkrankungen</t>
  </si>
  <si>
    <t>TKirsten-2022-691-05</t>
  </si>
  <si>
    <t>Toralf Kirsten, Steffi Riedel-Heller</t>
  </si>
  <si>
    <t>Urban Nature and Mental Health</t>
  </si>
  <si>
    <t>Proben aus der Biobank, Kooperation mit Fa. lifespin GmbH, MTA erforderlich</t>
  </si>
  <si>
    <t>Doeller-2022-689-01-V2</t>
  </si>
  <si>
    <t>Schroeter-2022-688-06-V2</t>
  </si>
  <si>
    <t>Kiess-2023-692-105</t>
  </si>
  <si>
    <t>Wieland Kiess, Ronny Baber, Adam Kennedy</t>
  </si>
  <si>
    <t>Biochemical phenotyping of pediatric plasma</t>
  </si>
  <si>
    <t>Proben aus der Biobank, Kooperation mit Metabolon Inc., MTA/DTA erforderlich</t>
  </si>
  <si>
    <t>Hiemisch-2023-693-07</t>
  </si>
  <si>
    <t>Andreas Hiemisch, Marian Schulz</t>
  </si>
  <si>
    <t>Trajektorien von Neurotizismus</t>
  </si>
  <si>
    <t>Kiess-2023-694-106</t>
  </si>
  <si>
    <t>Bayley scales und Motoriktest</t>
  </si>
  <si>
    <t>Wieland Kiess, Sophia Maria Kipping</t>
  </si>
  <si>
    <t>Umlaufverfahren bis 06.01.2023</t>
  </si>
  <si>
    <t>Witte-2023-695-17</t>
  </si>
  <si>
    <t>Veronica Witte, Konrad Jakob Endres</t>
  </si>
  <si>
    <t>Obesity, ghrelin and depressive symptoms</t>
  </si>
  <si>
    <t>Proben aus der Biobank, MTA mit Adversis Pharma GmbH erforderlich</t>
  </si>
  <si>
    <t>Proben aus der Biobank, MTA mit Novartis erforderlich</t>
  </si>
  <si>
    <t>Wieland Kiess, Amanda Haidet-Pillips, Ronny Baber</t>
  </si>
  <si>
    <t>Proben aus der Biobank, MTA/DTA mit UKH erforderlich</t>
  </si>
  <si>
    <t>Vadim Nikulin, Paul Steinfath, Maria Azanova</t>
  </si>
  <si>
    <t>Resting-state HEP in Anxiety</t>
  </si>
  <si>
    <t>André Scherag, Markus Scholz, Christelle Ngueda Kemda</t>
  </si>
  <si>
    <t>Christian Hirsch, (Lennart Heinrich Pieper), Laura Bünning</t>
  </si>
  <si>
    <t>Laura Bünning ab 23.01. 2023 an Stelle von L. H. Pieper verantwortlich für die PV</t>
  </si>
  <si>
    <t>Imputierte DNA-Methylierungen und "aging clocks"</t>
  </si>
  <si>
    <t>Scholz-2023-697-47</t>
  </si>
  <si>
    <t>Rauscher-2023-698-18</t>
  </si>
  <si>
    <t>Franziska Rauscher, Marcus Wagner</t>
  </si>
  <si>
    <t>Early-AMD --- quantification of progression and dynamics</t>
  </si>
  <si>
    <t>Witte-2023-699-18</t>
  </si>
  <si>
    <t>Turtosität der zerebralen Arterien</t>
  </si>
  <si>
    <t>Veronica Witte, Ole Hensel</t>
  </si>
  <si>
    <t>DTA notwendig</t>
  </si>
  <si>
    <t>Kiess-2023-700-107</t>
  </si>
  <si>
    <t>Wieland Kiess, Rieke Müller</t>
  </si>
  <si>
    <t>Human milk, maternal determinats, concentrations, child growth and development</t>
  </si>
  <si>
    <t>Nikulin-2023-696-05-V2</t>
  </si>
  <si>
    <t>Hiemisch-2023-701-08</t>
  </si>
  <si>
    <t>Andreas Hiemisch, Nele Strauch</t>
  </si>
  <si>
    <t>Prädiktoren von Schmerzen im TSST</t>
  </si>
  <si>
    <t>Isermann-2023-702-05</t>
  </si>
  <si>
    <t>Berend isermann, Julia Buchold</t>
  </si>
  <si>
    <t>"Vascular Aging" bei Patienten mit Diabetes mellitus</t>
  </si>
  <si>
    <t>Kiess-2023-703-108</t>
  </si>
  <si>
    <t>Wieland Kiess, Anders Larsson, Johan Saldeen</t>
  </si>
  <si>
    <t>Pediatric reference values for folate and Cobalamin</t>
  </si>
  <si>
    <t>Witte-2023-704-19</t>
  </si>
  <si>
    <t>Graham Reid, Ivan Koycgev, Veronica Witte, Frauke Beyer</t>
  </si>
  <si>
    <t>Genetic Influences on Brain Insulin Resistance</t>
  </si>
  <si>
    <t>Büttner-2023-705-01</t>
  </si>
  <si>
    <t>Petra Büttner, Florian Schlotter</t>
  </si>
  <si>
    <t>Aortenklappenkalzifizierung und Sortiniln</t>
  </si>
  <si>
    <t>Proben aus der Biobank, DTA erforderlich</t>
  </si>
  <si>
    <t>Riedel-Heller-2023-707-31</t>
  </si>
  <si>
    <t>Steffi G. Riedel-Heller, Andrea Zülke, Melanie Luppa</t>
  </si>
  <si>
    <t>Cognition and LongCOVID</t>
  </si>
  <si>
    <t>Riedel-Heller-2023-708-32</t>
  </si>
  <si>
    <t>Steffi Riedel-Heller, Franziska Jung, Melanie Luppa</t>
  </si>
  <si>
    <t>Versorgung bei Long Covid</t>
  </si>
  <si>
    <t>Krasselt-2023-709-01</t>
  </si>
  <si>
    <t>Marco Krasselt, Phuong Nguyen</t>
  </si>
  <si>
    <t>Comorbidities in rheumatic diseases</t>
  </si>
  <si>
    <t>Wieland Kiess, Clara Schaeffer,Tahnee Zacher (seit 16.05.2023)</t>
  </si>
  <si>
    <t>Scholz-2023-710-48</t>
  </si>
  <si>
    <t>ML informing KIRL-HLA´s Influence on T-Cells</t>
  </si>
  <si>
    <t>Maryam Yahiaoui-Doktor, Karolin Bucksch</t>
  </si>
  <si>
    <t>Yahiaoui-Doktor-2023-711-04</t>
  </si>
  <si>
    <t>SaxoCov LIFE-Adult</t>
  </si>
  <si>
    <t>Büttner</t>
  </si>
  <si>
    <t>Krasselt</t>
  </si>
  <si>
    <t>Witte-2023-712-20</t>
  </si>
  <si>
    <t>Veronica Witte, Meent Mangels</t>
  </si>
  <si>
    <t>Structural Brain Changes in Long Covid</t>
  </si>
  <si>
    <t>Witte-2023-713-21</t>
  </si>
  <si>
    <t>Veronica Witte, Cindy Richter</t>
  </si>
  <si>
    <t>Anatomische Varianten der Hirnstammversorgung</t>
  </si>
  <si>
    <t>HFpEF ProRiSc</t>
  </si>
  <si>
    <t>Scholz-2023-714-49</t>
  </si>
  <si>
    <t xml:space="preserve">Markus Scholz, Philipp Mann </t>
  </si>
  <si>
    <t>Riedel-Heller-2023-715-33</t>
  </si>
  <si>
    <t>Steffi Riedel-Heller, Sina Kathrin Gerhards</t>
  </si>
  <si>
    <t>Anxiety, Depression und Long-COVID</t>
  </si>
  <si>
    <t>Kiess-2023-716-109</t>
  </si>
  <si>
    <t>Wieland Kiess, Ester Jankowski</t>
  </si>
  <si>
    <t>Kopfumfang und ET 6-6-R</t>
  </si>
  <si>
    <t>Thiele-2023-717-01</t>
  </si>
  <si>
    <t>Holger Thiele, Nicolas Majunke, Maria Buske, Hamza El-Hadi</t>
  </si>
  <si>
    <t>Koronare vFFR-Messung vor Bypass-OP und Hauptstamm PCI</t>
  </si>
  <si>
    <t>Kiess-2023-718-110</t>
  </si>
  <si>
    <t>PFAS und Impfantikörper</t>
  </si>
  <si>
    <t>Kiess-2023-719-111</t>
  </si>
  <si>
    <t xml:space="preserve">Proben aus der Biobank, MTA/DAT erforderlich, </t>
  </si>
  <si>
    <t>Interne PFAS-Exposition im Kindesalter</t>
  </si>
  <si>
    <t>Kiess-2023-720-112</t>
  </si>
  <si>
    <t xml:space="preserve">Wieland Kiess, Anne Künzel </t>
  </si>
  <si>
    <t>Zusammenhang zwischen Leptin und der Schilddrüsenfunktion bei Kindern</t>
  </si>
  <si>
    <t>Scholz-2023-721-50</t>
  </si>
  <si>
    <t>Genomweite Assoziationsstudie zur Verschlechterung der kognitiven Fähigkeiten</t>
  </si>
  <si>
    <t>Markus Scholz, Steffi Riedel-Heller, Andrea Zülke</t>
  </si>
  <si>
    <t>Thiele</t>
  </si>
  <si>
    <t>Umlaufverfahren bis 10.07.2023</t>
  </si>
  <si>
    <t>DTA aktiv</t>
  </si>
  <si>
    <t xml:space="preserve">Proben aus der Biobank, MTA mit DKFZ </t>
  </si>
  <si>
    <t xml:space="preserve">MTA mit BRAHMS GmbH, Proben aus der Biobank, </t>
  </si>
  <si>
    <t>Kiess-2023-722-113</t>
  </si>
  <si>
    <t>Wieland Kiess, Luisa Trelenberg</t>
  </si>
  <si>
    <t>Schwangerenvorsorge</t>
  </si>
  <si>
    <t>Wittekind-2023-723-01</t>
  </si>
  <si>
    <t>Wittekind</t>
  </si>
  <si>
    <t>Kiess-2023-724-114</t>
  </si>
  <si>
    <t>Wieland Kiess,  Deborah Prkno</t>
  </si>
  <si>
    <t>Sander-2023-725-15</t>
  </si>
  <si>
    <t>Christian Sander, Eva de Camargo</t>
  </si>
  <si>
    <t>Soziale Determinaten des Schlafs</t>
  </si>
  <si>
    <t>Scholz-2023-726-51</t>
  </si>
  <si>
    <t>Markus Scholz, Ronny Baber</t>
  </si>
  <si>
    <t>LIFE Genotypisierung</t>
  </si>
  <si>
    <t>Kiess-2023-727-115</t>
  </si>
  <si>
    <t>Wieland Kiess, Marianna Bogner</t>
  </si>
  <si>
    <t>Sensation seeking and eating behaviour in adolescence</t>
  </si>
  <si>
    <t>Long-term association of ghrelin with anxiety and depression</t>
  </si>
  <si>
    <t>Negative Interneterfahrungen von Kindern und Jugendlichen</t>
  </si>
  <si>
    <t>Klemann-2023-728-01</t>
  </si>
  <si>
    <t>Christian Klemann, Janika Sommer</t>
  </si>
  <si>
    <t>Dynamik der Blutbildveränderungen in einer urbanen Kohorte gesunder Kinder und Jugendlicher</t>
  </si>
  <si>
    <t>Klemann</t>
  </si>
  <si>
    <t>Meigen-2023-706-04-V2</t>
  </si>
  <si>
    <t>Christoph Meigen, Ansgar Beuse (UKE), Simon Dulz (UKE), Carsten Grohmann (UKE)</t>
  </si>
  <si>
    <t>Berechnung lyosomaler Erbkrankheiten durch ophthalmologische Modalitäten via maschimellen Lernens</t>
  </si>
  <si>
    <t>Riedel-Heller-2023-729-34</t>
  </si>
  <si>
    <t>Steffi Riedel-Heller, Charlyn Görres, Margrit Löbner</t>
  </si>
  <si>
    <t>Angst und Arbeitslosigkeit</t>
  </si>
  <si>
    <t>Wittekind-2023-730-02</t>
  </si>
  <si>
    <t>Dirk Alexander Wittekind, Chloé de Vos</t>
  </si>
  <si>
    <t>Dirk Alexander Wittekind, Nicole Anna Dietzel</t>
  </si>
  <si>
    <t>GDF-15, Alkoholkonsum und Leberschädigung</t>
  </si>
  <si>
    <t xml:space="preserve">DTA mit Fa. Owkin (Fr, Paris) liegt vor (04.09.2023) </t>
  </si>
  <si>
    <t>Kiess-2023-731-116</t>
  </si>
  <si>
    <t>Rebecca Wanner, Wieland Kiess</t>
  </si>
  <si>
    <t>Association between pet ownership during pregnancy and childhood with allergy and total serum immunoglobulin-E</t>
  </si>
  <si>
    <t>Scholz-2023-732-52</t>
  </si>
  <si>
    <t>Genetische Dispositionen für HPV-indizierte Karzinome</t>
  </si>
  <si>
    <t>Proben aus der Biobank, DTA/MTA erforderlich</t>
  </si>
  <si>
    <t>Markus Scholz, Ronny Baber, Thilo Dörk, Dhanya Ramachandran</t>
  </si>
  <si>
    <t>Markus Scholz, Becca Asquith, Christopher Brooks, Laura Mora Bitria</t>
  </si>
  <si>
    <t>Kiess-2023-733-117</t>
  </si>
  <si>
    <t>Kiess-2023-734-118</t>
  </si>
  <si>
    <t>Wieland Kiess, Svenja Jürgens</t>
  </si>
  <si>
    <t>Laboratory incidental findings in the LIFE Child Study</t>
  </si>
  <si>
    <t xml:space="preserve">Wieland Kiess, Uta Ceglarek, Lydia Keckeis, </t>
  </si>
  <si>
    <t>Etablierung pädiatrischer Gerinnungs-Reverenzintervalle</t>
  </si>
  <si>
    <t>Kiess-2023-735-119</t>
  </si>
  <si>
    <t>Wieland Kiess, Sara Musterer</t>
  </si>
  <si>
    <t>Kardiale Marker bei Kindern und Jugendlichen mit Diabetes Mellitus Typ 1</t>
  </si>
  <si>
    <t>Rauscher-2023-736-19</t>
  </si>
  <si>
    <t>Franziska Rauscher, Ehsan Vaghefi</t>
  </si>
  <si>
    <t>Estimation of cardiovascular risk using retinal images</t>
  </si>
  <si>
    <t>Meineke</t>
  </si>
  <si>
    <t>Frank Meineke, Christina Lohr, Samira Zeynalova, Markus Löffler</t>
  </si>
  <si>
    <t>Annotation der medizinischen Dokumentation</t>
  </si>
  <si>
    <t>Genuneit-2023-738-04</t>
  </si>
  <si>
    <t>Comparison between LIFE Child and Rwanda</t>
  </si>
  <si>
    <t>Genuneit-2023-739-05</t>
  </si>
  <si>
    <t>Zeitlicher Verlauf ausgewählter Indikatoren im Vergleich zum SARS-CoV-2 Infektionsinsidenzverlauf</t>
  </si>
  <si>
    <t>Körner-2023-740-18</t>
  </si>
  <si>
    <t>Molekulare Prädiktoren von Gewichtsverläufen während des Pandemie bedingten Lockdowns</t>
  </si>
  <si>
    <t>Körner-2023-741-19</t>
  </si>
  <si>
    <t>Antje Körner, Eric Göpel</t>
  </si>
  <si>
    <t>Genetic Puzzles of Obesity: Interaction of MC4R-Variants, Polygenic Risks and Obesogenic Environment</t>
  </si>
  <si>
    <t>Rauscher-2023-742-20</t>
  </si>
  <si>
    <t>Franziska Rauscher, Christoph Engel, Rudolph Nitsche</t>
  </si>
  <si>
    <t>Anthropometrie und RNFL-Dicke</t>
  </si>
  <si>
    <t>Beste-2023-743-01</t>
  </si>
  <si>
    <t>Christian Beste, Juliane Merbitz</t>
  </si>
  <si>
    <t>COVID-19 und Verhaltenskontrolle</t>
  </si>
  <si>
    <t>Zenclussen-2023-744-01</t>
  </si>
  <si>
    <t>Ana Zenclussen, Susann Hähnel</t>
  </si>
  <si>
    <t>Auswirkungen des Lockdowns auf Immunparameter bei Kindern</t>
  </si>
  <si>
    <t>Berner-2023-745-01</t>
  </si>
  <si>
    <t>Reinhard Berner, Min Ae Lee-Kirsch</t>
  </si>
  <si>
    <t>Auswirkungen des Lockdown auf das kindliche Immunsystem</t>
  </si>
  <si>
    <t xml:space="preserve">Beste </t>
  </si>
  <si>
    <t>Zenclussen</t>
  </si>
  <si>
    <t>Berner</t>
  </si>
  <si>
    <t>SaxoChild-Projekt; DTA erforderlich</t>
  </si>
  <si>
    <t>SaxoChild-Projekt; MTA erforderlich, Proben aus Biobank</t>
  </si>
  <si>
    <t>Holger Kirsten, Markus Scholz</t>
  </si>
  <si>
    <t>Genomweite aeQTL-Metaanalyse Phase II</t>
  </si>
  <si>
    <t>HKirsten-2023-746-05</t>
  </si>
  <si>
    <t>Fuchs-2023-747-07</t>
  </si>
  <si>
    <t>Michael Fuchs, Maximilian Gänzle Christoph Engel</t>
  </si>
  <si>
    <t>KI-Stimmdiagnostik</t>
  </si>
  <si>
    <t>Kiess-2023-748-120</t>
  </si>
  <si>
    <t>Wieland Kiess, Ronja Völzing</t>
  </si>
  <si>
    <t>Quality of life in children and adolescents</t>
  </si>
  <si>
    <t>Mirko Döhnert, Anik Mewes</t>
  </si>
  <si>
    <t>SDQ-Übereinstimmung</t>
  </si>
  <si>
    <t>Mirko Döhnert, Luise Glaß</t>
  </si>
  <si>
    <t>Familienklima</t>
  </si>
  <si>
    <t>Kiess-2023-751-121</t>
  </si>
  <si>
    <t>Wieland Kiess, Elisabeth Mai</t>
  </si>
  <si>
    <t>Cognitive tests</t>
  </si>
  <si>
    <t>Döhnert-2023-749-10-V2</t>
  </si>
  <si>
    <t>Döhnert-2023-750-11-V2</t>
  </si>
  <si>
    <t xml:space="preserve">DTA  </t>
  </si>
  <si>
    <t>Kiess-2023-752-122</t>
  </si>
  <si>
    <t>Wieland Kiess, Markus Schülke (Charité), Heiko Krude (Charité)</t>
  </si>
  <si>
    <t>fT3/fT4-Ratio</t>
  </si>
  <si>
    <t>ab 11/2011</t>
  </si>
  <si>
    <t>Meigen-2023-753-05</t>
  </si>
  <si>
    <t xml:space="preserve">Christoph Meigen, </t>
  </si>
  <si>
    <t>Kontrollgruppe für Miyosmat-Studie</t>
  </si>
  <si>
    <t>Poulain--2023-754-20</t>
  </si>
  <si>
    <t>Tanja Poulian, Sophie Marker</t>
  </si>
  <si>
    <t>Schlaftrends bei Säuglingen, Kleinkindern, Kindern und Schwangeren</t>
  </si>
  <si>
    <t>Kiess-2023-755-123</t>
  </si>
  <si>
    <t>JSchmidt-2023-756-01</t>
  </si>
  <si>
    <t>Jana Schmidt, Rainer Haak</t>
  </si>
  <si>
    <t>Untersuchungen der Mundgesundheit im Rahmen der LIFE Child Studie</t>
  </si>
  <si>
    <t>JSchmidt</t>
  </si>
  <si>
    <t>Kovacs-2024-757-05</t>
  </si>
  <si>
    <t>Wieland Kiess, Julia Klinkhammer</t>
  </si>
  <si>
    <t>Methylierungsmuster im Blut als Biomarker für Adipositas</t>
  </si>
  <si>
    <t>Strauß-2024-758-01</t>
  </si>
  <si>
    <t xml:space="preserve">Maria Strauß, Jue Huang </t>
  </si>
  <si>
    <t>Emotionen bei Menschen mit Symptomen einer AHDS oder einer Depression</t>
  </si>
  <si>
    <t>Strauß</t>
  </si>
  <si>
    <t>VEGF-D and sex hormones in children and adolescents</t>
  </si>
  <si>
    <t>Peter Kovacs, Maria Keller</t>
  </si>
  <si>
    <t>kein DTA erforderlich , verteiltes Rechnen</t>
  </si>
  <si>
    <t>kein DTA erforderlich , Herr Döhnert ist LIFE-Member</t>
  </si>
  <si>
    <r>
      <t xml:space="preserve">Wieland Kiess, </t>
    </r>
    <r>
      <rPr>
        <strike/>
        <sz val="9"/>
        <color indexed="8"/>
        <rFont val="Arial"/>
        <family val="2"/>
      </rPr>
      <t>Armin Eberle,</t>
    </r>
    <r>
      <rPr>
        <sz val="9"/>
        <color indexed="8"/>
        <rFont val="Arial"/>
        <family val="2"/>
      </rPr>
      <t xml:space="preserve"> Emilia Rubczewska</t>
    </r>
  </si>
  <si>
    <t>Ausführende Person am 15.01.2024 geändert.</t>
  </si>
  <si>
    <t>Kiess-2024-759-124</t>
  </si>
  <si>
    <t>Wieland Kiess, Pauline Aust</t>
  </si>
  <si>
    <t>Correlation of leptin with IGF-1 and IGFBP-3 in children</t>
  </si>
  <si>
    <t>Riedel-Heller-2024-760-34</t>
  </si>
  <si>
    <t>Steffi Riedel-Heller, Andrea Zülke</t>
  </si>
  <si>
    <t>Demenzrisiko und kognitive Leistungsfähigkeit</t>
  </si>
  <si>
    <t>GLGC Meta-Analyse</t>
  </si>
  <si>
    <t>Scholz-2024-761-53</t>
  </si>
  <si>
    <t>Scholz-2024-762-54</t>
  </si>
  <si>
    <t xml:space="preserve">Biochemical phenotyping of adult EDTA plasma, urine and serum </t>
  </si>
  <si>
    <t>Meineke-2023-737-01-V3</t>
  </si>
  <si>
    <t>Veronica Witte, Simone Kühn</t>
  </si>
  <si>
    <t>Environment &amp; Brain</t>
  </si>
  <si>
    <t>Kooperation mit MPI for Human Development Berlin, DTA erforderlich</t>
  </si>
  <si>
    <t>Vogel-2024-764-09</t>
  </si>
  <si>
    <t>Mandy Vogel, Tyler Colasante</t>
  </si>
  <si>
    <t>Mental Health and Prosociality</t>
  </si>
  <si>
    <t>Vogel-2024-765-10</t>
  </si>
  <si>
    <t>Social Media and Personality Cöhesion in Adolescence</t>
  </si>
  <si>
    <t>Witte-2024-763-22-V2</t>
  </si>
  <si>
    <t>DSFA liegt vor</t>
  </si>
  <si>
    <t>Villringer-2024-766-05</t>
  </si>
  <si>
    <t>Arno Villringer, Asli, Akdeniz-Karatay</t>
  </si>
  <si>
    <t>Kiess-2024-767-125</t>
  </si>
  <si>
    <t>Wieland Kiess, Stefan Hohenrieder, Inga Trulson</t>
  </si>
  <si>
    <t>Kontinuierliche Referenzintervalle</t>
  </si>
  <si>
    <t>Riedel-Heller-2024-768-35</t>
  </si>
  <si>
    <t>Adipositas und Schlafqualität</t>
  </si>
  <si>
    <t>Scholz-2024-769-55</t>
  </si>
  <si>
    <t>Markus Scholz, Klaus Rothermund, Fabio Selovin</t>
  </si>
  <si>
    <t>Early -AMD --- quantification of progression and dynamics</t>
  </si>
  <si>
    <t>Whats my age again?</t>
  </si>
  <si>
    <t>Rauscher-2024-770-21</t>
  </si>
  <si>
    <t>Isermann-2024-771-06</t>
  </si>
  <si>
    <t>Berend Isermann</t>
  </si>
  <si>
    <t>NETs in DKD</t>
  </si>
  <si>
    <t>Witte-2024-772-23</t>
  </si>
  <si>
    <t>Veronica Witte, Laurenz Lammer</t>
  </si>
  <si>
    <t>Public Health Strategies against Social Isolation</t>
  </si>
  <si>
    <t>Uciteli-2024-773-01</t>
  </si>
  <si>
    <t>Alexandr Uciteli</t>
  </si>
  <si>
    <t>Uciteli</t>
  </si>
  <si>
    <t>Nikulin-2024-774-06</t>
  </si>
  <si>
    <t>Vadim Nikulin, Maria Azanova, Liping Lan</t>
  </si>
  <si>
    <t>Neural mechanisms and functional roles of resting-state HEP in anxiety and cognition</t>
  </si>
  <si>
    <t>Verbindung mit PV 696</t>
  </si>
  <si>
    <t>von Polier-2024-775-01</t>
  </si>
  <si>
    <t>Georg von Polier, Tanja Poulain, Rachel Bamberger</t>
  </si>
  <si>
    <t>Stimme und AD(H)S/emotionale Probleme</t>
  </si>
  <si>
    <t>DTA mit FZ Jülich</t>
  </si>
  <si>
    <t>Christof Meigen, Jana Vollrath</t>
  </si>
  <si>
    <t>Meigen-2024-776-06</t>
  </si>
  <si>
    <t>Schilddrüse und Kognition</t>
  </si>
  <si>
    <t>DTA mit Zeiss Vision</t>
  </si>
  <si>
    <t>Seifert-2024-779-01</t>
  </si>
  <si>
    <t>Olga Seifert, Albrecht Lukas</t>
  </si>
  <si>
    <t>Kiess-2024-777-126</t>
  </si>
  <si>
    <t>Kiess-2024-778-127</t>
  </si>
  <si>
    <t>Kiess-2024-780-128</t>
  </si>
  <si>
    <t>Kiess-2024-781-129</t>
  </si>
  <si>
    <t>Wieland Kiess, Klara Meyer</t>
  </si>
  <si>
    <t>Auswirkung einer Kinderwunschbehandlung, Adipositas und anderer maternaler Risikofaktoren auf die Entwicklung und Gesundheit von Kindern</t>
  </si>
  <si>
    <t>Wieland Kiess, Emilia Rubczewska</t>
  </si>
  <si>
    <t>Evaluation of proteinuria in children</t>
  </si>
  <si>
    <t>v. Polier</t>
  </si>
  <si>
    <t>Seifert</t>
  </si>
  <si>
    <t>DTA liegt vor</t>
  </si>
  <si>
    <t>Witte-2024-782-24</t>
  </si>
  <si>
    <t>Analyse der LIFE-Daten mit dem TOP-Framework</t>
  </si>
  <si>
    <t>Veronica Witte, Louise Mewton, Rachel Visontay</t>
  </si>
  <si>
    <t>Alcohol and brain health across the lifespan</t>
  </si>
  <si>
    <t>Gastwissenschaftler-vereinbarung am MPI CNS</t>
  </si>
  <si>
    <t>Steffi Riedel-Heller, Franziska Wenzel, Margit Löbner, Sarah Julia Tacke</t>
  </si>
  <si>
    <t>Klinische Relevanz der alkalischen Phosphatase bei rheumatoider Arthritis</t>
  </si>
  <si>
    <t>Fuchs-2024-783-08</t>
  </si>
  <si>
    <t>Michael Fuchs, Antje Pößneck</t>
  </si>
  <si>
    <t>Untersuchung des Stimmumfangs (UM)</t>
  </si>
  <si>
    <t>umfasst Adult und Child Daten</t>
  </si>
  <si>
    <t>Kiess-2024-784-130</t>
  </si>
  <si>
    <t>Wieland Kiess, Tanja Poulain, Judith Eggeling</t>
  </si>
  <si>
    <t>Kindliche Entwicklung im Längsschnitt</t>
  </si>
  <si>
    <t>Wieland Kiess, Siegfried Wahl, Markus Egert</t>
  </si>
  <si>
    <t>Myopie und Microbiom</t>
  </si>
  <si>
    <t>Wieland Kiess, Siegfried Wahl</t>
  </si>
  <si>
    <t>Kompensationsmechanismen in der Emmetropisierung</t>
  </si>
  <si>
    <t>Scholz-2024-785-56</t>
  </si>
  <si>
    <t>MR of SH on GE</t>
  </si>
  <si>
    <t>Kiess-2024-786-131</t>
  </si>
  <si>
    <t>Wieland Kiess, Henrike Waterstrat</t>
  </si>
  <si>
    <t>Das Leseverhalten vom Kleinkind- bis ins Jugendalter</t>
  </si>
  <si>
    <t>Vogel-2024-787-11</t>
  </si>
  <si>
    <t xml:space="preserve">Mandy Vogel, Hannah Iris Müller </t>
  </si>
  <si>
    <t>Glukose-Haushalt bei Schwangeren und dessen Einfluss auf die Kindesentwicklung in den ersten Lebensjahren</t>
  </si>
  <si>
    <t>Kiess-2024-788-132</t>
  </si>
  <si>
    <t>Wieland Kiess, Inola Allner</t>
  </si>
  <si>
    <t>Zusammenhang zwischen vegetarischer / veganer Ernährung bei Kindern und IGF-1-und IGFBP-3-Konzentrationen</t>
  </si>
  <si>
    <r>
      <t xml:space="preserve">Wieland Kiess, </t>
    </r>
    <r>
      <rPr>
        <strike/>
        <sz val="9"/>
        <color indexed="8"/>
        <rFont val="Arial"/>
        <family val="2"/>
      </rPr>
      <t>Niels Ziegelasch</t>
    </r>
    <r>
      <rPr>
        <sz val="9"/>
        <color indexed="8"/>
        <rFont val="Arial"/>
        <family val="2"/>
      </rPr>
      <t>; Hannah Trapp</t>
    </r>
  </si>
  <si>
    <t>Datenübernahme am 11.05.2024 durch Hannah Trapp</t>
  </si>
  <si>
    <t>Baber-2024-789-11</t>
  </si>
  <si>
    <t>Ronny Baber, David Smith</t>
  </si>
  <si>
    <t>MG-Zyt - Microgerinnsel-Zytometrie</t>
  </si>
  <si>
    <t>Wieland Kiess, Klaus Abraham, Cornelia Weikert</t>
  </si>
  <si>
    <t>Scholz-2024-790-57</t>
  </si>
  <si>
    <t>Markus Scholz, Andrej Teren</t>
  </si>
  <si>
    <t>Modusauswahl der nichtinvasiven Pulswellenanalyse und kardiovaskuläres Risiko</t>
  </si>
  <si>
    <t>Fuchs-2024-791-09</t>
  </si>
  <si>
    <t>Voice-KI and Mental Health</t>
  </si>
  <si>
    <t>Scholz-2024-792-58</t>
  </si>
  <si>
    <t>Geschlechtsspezifische cIMT-Analyse</t>
  </si>
  <si>
    <t>Adult und Heart-Daten</t>
  </si>
  <si>
    <t>Rauscher-2024-793-22</t>
  </si>
  <si>
    <t>Franziska Rauscher, Thomas Ebert, Robin Schürfeld</t>
  </si>
  <si>
    <t>Predictors of microvascular complictions and cardiovascular-kidney-metabolic riskscores in cluster-driven phenotypes</t>
  </si>
  <si>
    <t>Scholz-2024-794-59</t>
  </si>
  <si>
    <t>Beteiligung an MAGIC/T2DGGI Meta-Analyse</t>
  </si>
  <si>
    <t>Zeynalova-2024-795-09</t>
  </si>
  <si>
    <t>Samira Zeynalova, Markus Löffler, Milica Matijevic</t>
  </si>
  <si>
    <t>Epidemiologische Datenkontrolle innerhalb der Studie LIFE-Adult-F2</t>
  </si>
  <si>
    <t>Dirk Alexander Wittekind, Sarah Zegarek</t>
  </si>
  <si>
    <t>LEAP.2-Metabolismus und psychische Gesundheit</t>
  </si>
  <si>
    <t>Wittekind-2024-796-03</t>
  </si>
  <si>
    <t>Aktivierung nach dem 28.06.24</t>
  </si>
  <si>
    <t>Rücksprachen notwendig</t>
  </si>
  <si>
    <t>Reaktivierung der PV am 14.02.18</t>
  </si>
  <si>
    <t>Wieland Kiess, Eike Papsdorf</t>
  </si>
  <si>
    <t>abge-brochen</t>
  </si>
  <si>
    <t>Wiegand-2024-797-02</t>
  </si>
  <si>
    <t>Johannes Wiegand, David Petroff, Eva Messer</t>
  </si>
  <si>
    <t>Analyse der Anwendbarkeit von Resmetirom bei MASLD-Patienten</t>
  </si>
  <si>
    <t>Verzeichnis zur Datenkuration liegt vor, 18.06.2024</t>
  </si>
  <si>
    <t>Zeynalova-2024-798-10</t>
  </si>
  <si>
    <t>Tanja Poulain, Maria-Antoinette Wolfram</t>
  </si>
  <si>
    <t>Media use and mental health in adolescents</t>
  </si>
  <si>
    <t>Poulain-2024-799-21</t>
  </si>
  <si>
    <t>Isermann-2024-800-07</t>
  </si>
  <si>
    <t>Berend Isermann, Khurrum Shahzad, Felix Förster</t>
  </si>
  <si>
    <t>TF-IFNAR1in inflammation</t>
  </si>
  <si>
    <t>Epidemiologische Datenkontrolle innerhalb der Studie Long Covid II</t>
  </si>
  <si>
    <t>Umlaufverfahren bis 28.06.2024</t>
  </si>
  <si>
    <t>Veronica Witte, Christian Gaser, Polona Kalc</t>
  </si>
  <si>
    <t>The effects of physical activity on brain ageing</t>
  </si>
  <si>
    <t>Witte-2024-801-25</t>
  </si>
  <si>
    <t>Witte-2024-802-26</t>
  </si>
  <si>
    <t>Bone-adiposity-brain axis in structural MRI</t>
  </si>
  <si>
    <t>Scholz-2024-803-60</t>
  </si>
  <si>
    <t>Markus Scholz, Thorsten Heinzel, Aishwarya Iyer-Bierhoff</t>
  </si>
  <si>
    <t>Glucocorticoid signaling in inflamming</t>
  </si>
  <si>
    <t>Scholz-2024-804-61</t>
  </si>
  <si>
    <t>Evaluierung eines prognostischen Scores</t>
  </si>
  <si>
    <t>Sabine Steiner</t>
  </si>
  <si>
    <t>Healthy controls for premature PAD project</t>
  </si>
  <si>
    <t>Steiner-2024-805-04</t>
  </si>
  <si>
    <t>Keil-2024-806-01</t>
  </si>
  <si>
    <t>Jan Keil</t>
  </si>
  <si>
    <t>Study attritionin maltreated children</t>
  </si>
  <si>
    <t>Weiterführung von PV 312, DTA liegt vor</t>
  </si>
  <si>
    <t>MTA mit Zeiss Vision liegt vor</t>
  </si>
  <si>
    <t xml:space="preserve">DTA liegt vor
</t>
  </si>
  <si>
    <t>Witte-2024-807-27</t>
  </si>
  <si>
    <t>Veronica Witte, Livia Rühr, Charlotte Koch, Frauke Beyer, Julia Sacher</t>
  </si>
  <si>
    <t>Sex differences in the association between visceral fat, gray mattervolume and white matter hyperintensities</t>
  </si>
  <si>
    <t>Zeynalova-2024-808-11</t>
  </si>
  <si>
    <t>Long Covid Follow-up</t>
  </si>
  <si>
    <t>Körner-2024-809-20</t>
  </si>
  <si>
    <t>Antje Körner, Paula Reichelt (UFZ), Nicole Meyer (UFZ)</t>
  </si>
  <si>
    <t>Role of environmental toxins in early metabolic programming</t>
  </si>
  <si>
    <t>Laufs-2024-810-04</t>
  </si>
  <si>
    <t>Ulrich Laufs, Pauline Stürzebecher</t>
  </si>
  <si>
    <t>Risikofaktoren für die Entstehung von prämaturer Atherosklerose</t>
  </si>
  <si>
    <t>Poulain-2024-811-22</t>
  </si>
  <si>
    <t>Tanja Poulain, Melika Stolper</t>
  </si>
  <si>
    <t>PSU, Motor skills and PA</t>
  </si>
  <si>
    <t>Keil-2024-812-02</t>
  </si>
  <si>
    <t>The development of hurt pronenessand child maltreatment</t>
  </si>
  <si>
    <t>Witte-2024-813-28</t>
  </si>
  <si>
    <t>Veronica Witte, Alireza Asgari, Daria Jensen</t>
  </si>
  <si>
    <t>Evaluation of brain-age model</t>
  </si>
  <si>
    <t>Meigen-2024-814-07</t>
  </si>
  <si>
    <t>Christoph Meigen, Jeff Choi, Kaushal Alate, Sarah Barragan</t>
  </si>
  <si>
    <t>Compute TBSA Burn in Paediatric Cases</t>
  </si>
  <si>
    <t>Scholz-2024-815-62</t>
  </si>
  <si>
    <t>ThyroidOmics</t>
  </si>
  <si>
    <t>Witte-2024-816-29</t>
  </si>
  <si>
    <t>Structural Brain changes in Long-Covid</t>
  </si>
  <si>
    <t>Keil</t>
  </si>
  <si>
    <t>Thiele-2024-817-02</t>
  </si>
  <si>
    <t>Holger Thiele, Petra Büttner, Karl Fengler</t>
  </si>
  <si>
    <t>HFpEF und Geschlechtshormone</t>
  </si>
  <si>
    <t>Körner-2024-818-21</t>
  </si>
  <si>
    <t>Antje Körner, Nigar Reyes, Melita Grieshop</t>
  </si>
  <si>
    <t>Frühgeburt bzw. Terminüberschreitung</t>
  </si>
  <si>
    <t>Scholz-2024-819-63</t>
  </si>
  <si>
    <t>CC4D</t>
  </si>
  <si>
    <t>Vogel-2024-820-12</t>
  </si>
  <si>
    <t>Mandy Vogel, Barbara Kofler</t>
  </si>
  <si>
    <t>Dekodierung des Serum-Metaboloms von RDEB-Patientinnen durch gezielte HPLC-MS/MS Metabolom-Analysen</t>
  </si>
  <si>
    <t>Vogel-2024-821-13</t>
  </si>
  <si>
    <t>Mandy Vogel, Catharina Schütz, Sebastian Thieme</t>
  </si>
  <si>
    <t>Diagnostic patterns for paediatric SIRS</t>
  </si>
  <si>
    <t xml:space="preserve">MTA </t>
  </si>
  <si>
    <t>MTA</t>
  </si>
  <si>
    <t>DTA ? Klären</t>
  </si>
  <si>
    <t>Jörg Lehmann, Claudia Müller</t>
  </si>
  <si>
    <t>LC-AAK</t>
  </si>
  <si>
    <t>JLehmann-2024-822-01</t>
  </si>
  <si>
    <t>Scholz-2024-823-64</t>
  </si>
  <si>
    <t>SYMPATH - HDL Effluxkapazität</t>
  </si>
  <si>
    <t>Poulain-2024-824-23</t>
  </si>
  <si>
    <t>Tanja Poulain, Sophie-Marie Rauch</t>
  </si>
  <si>
    <t>Körperliche Beschwerden und Lebensstil</t>
  </si>
  <si>
    <t>Vogel-2024-825-14</t>
  </si>
  <si>
    <t>Mandy Vogel, Karla Fink</t>
  </si>
  <si>
    <t>Bestimmung von Referenzwerten des DeRitis-Quotienten (ASAT/ALAT) bei gesunden Kindern</t>
  </si>
  <si>
    <t>JLehmann</t>
  </si>
  <si>
    <t>Poulain-2024-826-24</t>
  </si>
  <si>
    <t>Tanja Poulain, Friederike Greta Kranzusch</t>
  </si>
  <si>
    <t>Zusammenhänge zwischen gesundheitlichen Beschwerden der Eltern und Verhaltensauffälligkeiten der Kinder</t>
  </si>
  <si>
    <t>Prenzel-2024-827-02</t>
  </si>
  <si>
    <t>Freerk Prenzel, Lisa Elena Lachmann</t>
  </si>
  <si>
    <t>Actigraphic assessment of sleep structure and activity during sleep in patients with atopic disease</t>
  </si>
  <si>
    <t>Jung-2024-828-01</t>
  </si>
  <si>
    <t>Franziska Jung</t>
  </si>
  <si>
    <t>Qualitätskontrolle für das Projekt DigiÄMIS</t>
  </si>
  <si>
    <t>Jung</t>
  </si>
  <si>
    <t>Kooperation mit FSU Jena, DTA liegt vor</t>
  </si>
  <si>
    <t>Vogel-2025-829-15</t>
  </si>
  <si>
    <t>Mandy Vogel, Jette Franke</t>
  </si>
  <si>
    <t>Atopic diseases and obesity in children</t>
  </si>
  <si>
    <t>Ronals Biemann, Jan Halbritter</t>
  </si>
  <si>
    <t>ADM in ADPKD</t>
  </si>
  <si>
    <t>Biemann-2025-830-04</t>
  </si>
  <si>
    <t>Baber-2025-831-12</t>
  </si>
  <si>
    <t xml:space="preserve">Ronny Baber, Diana Drettwan </t>
  </si>
  <si>
    <t>Charakterisierung longitudinaler Metabolitenprofile von Patienten mit Prädiabetes und Diabetes</t>
  </si>
  <si>
    <t>Vogel-2025-832-16</t>
  </si>
  <si>
    <t>Mandy Vogel, Maike Wolters, Timm Intemann</t>
  </si>
  <si>
    <t>Biomarkers4Pediatrics metabolic syndrome and ist components</t>
  </si>
  <si>
    <t>Kooperation mit BIPS Bremen, DTA erforderlich</t>
  </si>
  <si>
    <t>Kooperation mit LIFESPIN GmbH, Proben aus der Biobank, MTA erforderlich</t>
  </si>
  <si>
    <t>Fuchs-2025-833-10</t>
  </si>
  <si>
    <t xml:space="preserve">Michael Fuchs, Maximilian Gänzle </t>
  </si>
  <si>
    <t>KI-Analyse hormoneller Einflüsse auf Stimmschallsignale</t>
  </si>
  <si>
    <t>Tanja Poulain, Antje Körner</t>
  </si>
  <si>
    <t>(Gewichtsbezogene) Lebensqualität bei Kindern mit Adipositas</t>
  </si>
  <si>
    <t>Poulain-2025-834-25</t>
  </si>
  <si>
    <t>Sander-2025-835-16</t>
  </si>
  <si>
    <t>Christian Sander, Eva De Camargo</t>
  </si>
  <si>
    <t>Fatigue und Schlaf bei Long Covid</t>
  </si>
  <si>
    <t>Garten-2025-836-02</t>
  </si>
  <si>
    <t>Antje Garten, Guo Yujia</t>
  </si>
  <si>
    <t>The relationship between weight gain during pregnancy and the development of offspring: focusingon the levels of IGF-1 and IGDBP-3 during different developmental phases</t>
  </si>
  <si>
    <t>Klemann-2025-837-02</t>
  </si>
  <si>
    <t>Christian Klemann, Ludwig Fuhrmann</t>
  </si>
  <si>
    <t>Zytokinprofile in JIA Serum Proben</t>
  </si>
  <si>
    <t xml:space="preserve">Proben aus der Biobank </t>
  </si>
  <si>
    <t>Vogel-2025-838-17</t>
  </si>
  <si>
    <t>Mandy Vogel, Leo Weickert</t>
  </si>
  <si>
    <t>Scholz-2025-839-65</t>
  </si>
  <si>
    <t>Genotypisierung Runde 4</t>
  </si>
  <si>
    <t>Nutrient supply in mother and child and pregnancy outcomes</t>
  </si>
  <si>
    <t>Poulain-2025-840-26</t>
  </si>
  <si>
    <t>Tanja Poulain, Pauline Zieger</t>
  </si>
  <si>
    <t>Sexualität im Jugendalter</t>
  </si>
  <si>
    <t>Engel-2025-841-18</t>
  </si>
  <si>
    <t>Christoph Engel, Eric Hahnen</t>
  </si>
  <si>
    <t>LIFE-INTERGRATE</t>
  </si>
  <si>
    <t>Proben aus der Biobank, MTA erforderlich</t>
  </si>
  <si>
    <t>Isermann-2025-842-08</t>
  </si>
  <si>
    <t>Auswirkungen  von SNP des PAR 4 auf die Nierenfunktion</t>
  </si>
  <si>
    <t>Isermann-2025-843-09</t>
  </si>
  <si>
    <t>Berend Isermann, Josephine Jacoby</t>
  </si>
  <si>
    <t>Berend Isermann, Kohli Shrey</t>
  </si>
  <si>
    <t>Maternal obesity in childhood obesity</t>
  </si>
  <si>
    <t>Riedel-Heller-2025-844-36</t>
  </si>
  <si>
    <t>Steffi-Riedel-Heller, Andrea Zülke</t>
  </si>
  <si>
    <t>SCD+</t>
  </si>
  <si>
    <t>Riedel-Heller-2025-845-37</t>
  </si>
  <si>
    <t>Factors influencing cancer survivorship</t>
  </si>
  <si>
    <t>Isermann-2025-846-10</t>
  </si>
  <si>
    <t>Berend Isermann Kathleen Biemann</t>
  </si>
  <si>
    <t>Diabetes mellitus und Schichtarbeit</t>
  </si>
  <si>
    <t>Riedel-Heller-2025-847-38</t>
  </si>
  <si>
    <t>Steffi Riedel-Heller, Alexander Pabst, Melanie Luppa, Emma Charlotte Backhaus</t>
  </si>
  <si>
    <t>Funktioneller Status und Long-Covid</t>
  </si>
  <si>
    <t>Steffi Riedel-Heller, Janine Stein</t>
  </si>
  <si>
    <t>JSchmidt-2025-848-02</t>
  </si>
  <si>
    <t>Eruierung von Risikofaktoren der Molaren-Inzisiven-Hypomineralisation</t>
  </si>
  <si>
    <t>Wirkner-2025-849-13</t>
  </si>
  <si>
    <t>Kerstin Wirkner, Diana Drettwan, Ronny Baber</t>
  </si>
  <si>
    <t>Metabolitenprofile Long Covid</t>
  </si>
  <si>
    <t>Poulain-2025-850-27</t>
  </si>
  <si>
    <t>Kopfschmerz und psychosoziale Risikofaktoren</t>
  </si>
  <si>
    <t>Vogel-2025-851-18</t>
  </si>
  <si>
    <t>Blood Lipids Changes during Pregancy and Weight Development in the Offstpring</t>
  </si>
  <si>
    <t>Vogel-2025-852-19</t>
  </si>
  <si>
    <t>Mandy Vogel, Raphael Hirtz</t>
  </si>
  <si>
    <t>Schilddrüsenresistenz - Referenzwerte</t>
  </si>
  <si>
    <t>Vogel-2025-853-20</t>
  </si>
  <si>
    <t>Physical activity and sleepm in children and adolescents</t>
  </si>
  <si>
    <t>Vogel-2025-854-21</t>
  </si>
  <si>
    <t>Mandy Vogel, Samir Semmoudi</t>
  </si>
  <si>
    <t>Tanja Poulian, Jehanna Kraushaar</t>
  </si>
  <si>
    <t>Bone metabolism in vegetarian, vegan and omnivorous children and adolescents</t>
  </si>
  <si>
    <t>Witte-2025-855-30</t>
  </si>
  <si>
    <t>Veronica Witte, Daria Jensen</t>
  </si>
  <si>
    <t>Pilot dementia prediction</t>
  </si>
  <si>
    <t>Witte-2025-856-31</t>
  </si>
  <si>
    <t>Diet &amp; Healthy Ageing</t>
  </si>
  <si>
    <t>Scholz-2025-857-66</t>
  </si>
  <si>
    <t>Polygenetische Risikoscores</t>
  </si>
  <si>
    <t>Riedel-Heller-2025-858-39</t>
  </si>
  <si>
    <t>Steffi-Riedel-Heller, Franziska Jung</t>
  </si>
  <si>
    <t>Digitale Gesundheitskompetenz älterer Menschen in Sachsen</t>
  </si>
  <si>
    <t>Mandy Vogel, Sarah Adler</t>
  </si>
  <si>
    <t>Scholz-2025-859-67</t>
  </si>
  <si>
    <t>Patientenspezifische Einflussfaktoren auf Mediterrane Ernährung</t>
  </si>
  <si>
    <t>Wirkner-2025-860-14</t>
  </si>
  <si>
    <t>Körperliche Fitness bei Teilnehmern der LIFE Long Covid Kohorte</t>
  </si>
  <si>
    <t>Keil-2025-861-03</t>
  </si>
  <si>
    <t>Jan Keil, Lisa Kertzscher</t>
  </si>
  <si>
    <t>Elterliche Misshandlungserfahrungen und elterliche Psychopathologie</t>
  </si>
  <si>
    <t>Keil-2025-862-04</t>
  </si>
  <si>
    <t>Jan Keil, Anne Sophie Wenzel, Maria Licata Dandel</t>
  </si>
  <si>
    <t>Misshandlungserfahrungen, Eltern-Kind-Interaktionen, Psychopathologie bei Kindern</t>
  </si>
  <si>
    <t>Vogel-2025-863-22</t>
  </si>
  <si>
    <t>Mandy Vogel, Charlott Schneider</t>
  </si>
  <si>
    <t>Analyse der gesundheitlichen Auswirkungen assistierter Reproduktionstechnologien auf Mütter und ihre Nachkommen</t>
  </si>
  <si>
    <t>Scholz-2025-864-68</t>
  </si>
  <si>
    <t>Genetische Modifikatoren der Immunkompetenz</t>
  </si>
  <si>
    <t>Poulain-2025-865-28</t>
  </si>
  <si>
    <t>Health of Mothers in Pregnancy and 3 Months Postpartum</t>
  </si>
  <si>
    <t>Tanja Poulain, Isabelle Schäller</t>
  </si>
  <si>
    <t>Kiess-2025-866-133</t>
  </si>
  <si>
    <t>Wieland Kiess, Clara Flück</t>
  </si>
  <si>
    <t>Vegetarian and Vegan Diets in Childhood: Effects on LIPID metabolism andd Thyroid Health</t>
  </si>
  <si>
    <t>HKirsten-2025-867-06</t>
  </si>
  <si>
    <t>Molekulare Analyse pneumonie-assoziierter kardiovaskulärer Komplikationen</t>
  </si>
  <si>
    <t>Baber-2025-868-13</t>
  </si>
  <si>
    <t>Ronny Baber, Ronald Biemann, Diana Drettwan</t>
  </si>
  <si>
    <t>Charakterisierung und Bewertung von Metanbolitenprofilen basierend auf klinischen Metainformationen</t>
  </si>
  <si>
    <t>Samira Zeynalova, Markus Löffler, Steffi Riedel-Heller, Andrea Zülke</t>
  </si>
  <si>
    <t xml:space="preserve">MTA erforderlich, Proben aus der Biobank, </t>
  </si>
  <si>
    <t>Laufs-2025-869-05</t>
  </si>
  <si>
    <t>Ulrich Laufs, Irina Mueller-Kozarez</t>
  </si>
  <si>
    <t>Doppelte Lipidbelastung. Lp(a) + LDL/sdLDL</t>
  </si>
  <si>
    <t>Verteilung der Projektvereinbarungen, Stand 08.07.2025, bis Laufs-2025-869-05 eingearbeitet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</si>
</sst>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.0"/>
  </numFmts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trike/>
      <sz val="9"/>
      <color indexed="8"/>
      <name val="Arial"/>
      <family val="2"/>
    </font>
    <font>
      <sz val="9"/>
      <name val="Arial"/>
      <family val="2"/>
    </font>
    <font>
      <sz val="16"/>
      <color indexed="8"/>
      <name val="Wingdings"/>
      <charset val="2"/>
    </font>
    <font>
      <sz val="16"/>
      <color theme="0" tint="-0.499984740745262"/>
      <name val="Wingdings"/>
      <charset val="2"/>
    </font>
    <font>
      <sz val="16"/>
      <color theme="0" tint="-0.249977111117893"/>
      <name val="Wingdings"/>
      <charset val="2"/>
    </font>
    <font>
      <sz val="16"/>
      <name val="Wingdings"/>
      <charset val="2"/>
    </font>
    <font>
      <sz val="11"/>
      <name val="Calibri"/>
      <family val="2"/>
      <scheme val="minor"/>
    </font>
    <font>
      <u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trike/>
      <sz val="9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253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14" fontId="5" fillId="2" borderId="1" xfId="0" applyNumberFormat="1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vertical="center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vertical="center" wrapText="1"/>
      <protection locked="0"/>
    </xf>
    <xf numFmtId="14" fontId="5" fillId="6" borderId="1" xfId="0" applyNumberFormat="1" applyFont="1" applyFill="1" applyBorder="1" applyAlignment="1" applyProtection="1">
      <alignment vertical="center" wrapText="1"/>
      <protection locked="0"/>
    </xf>
    <xf numFmtId="0" fontId="5" fillId="6" borderId="1" xfId="0" applyFont="1" applyFill="1" applyBorder="1" applyAlignment="1" applyProtection="1">
      <alignment horizontal="left" vertical="center" wrapText="1"/>
      <protection locked="0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8" fillId="6" borderId="1" xfId="0" applyFont="1" applyFill="1" applyBorder="1" applyAlignment="1" applyProtection="1">
      <alignment vertical="center" wrapText="1"/>
      <protection locked="0"/>
    </xf>
    <xf numFmtId="14" fontId="8" fillId="6" borderId="1" xfId="0" applyNumberFormat="1" applyFont="1" applyFill="1" applyBorder="1" applyAlignment="1" applyProtection="1">
      <alignment vertical="center" wrapText="1"/>
      <protection locked="0"/>
    </xf>
    <xf numFmtId="0" fontId="8" fillId="6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14" fontId="5" fillId="0" borderId="1" xfId="0" applyNumberFormat="1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Alignment="1" applyProtection="1">
      <alignment horizontal="right" vertical="center" wrapText="1"/>
      <protection locked="0"/>
    </xf>
    <xf numFmtId="14" fontId="5" fillId="6" borderId="1" xfId="0" applyNumberFormat="1" applyFont="1" applyFill="1" applyBorder="1" applyAlignment="1" applyProtection="1">
      <alignment horizontal="right" vertical="center" wrapText="1"/>
      <protection locked="0"/>
    </xf>
    <xf numFmtId="14" fontId="5" fillId="0" borderId="1" xfId="0" applyNumberFormat="1" applyFont="1" applyBorder="1" applyAlignment="1">
      <alignment vertical="center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vertical="center" wrapText="1"/>
      <protection locked="0"/>
    </xf>
    <xf numFmtId="14" fontId="9" fillId="2" borderId="1" xfId="0" applyNumberFormat="1" applyFont="1" applyFill="1" applyBorder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vertical="center" wrapText="1"/>
      <protection locked="0"/>
    </xf>
    <xf numFmtId="14" fontId="9" fillId="6" borderId="1" xfId="0" applyNumberFormat="1" applyFont="1" applyFill="1" applyBorder="1" applyAlignment="1" applyProtection="1">
      <alignment vertical="center" wrapText="1"/>
      <protection locked="0"/>
    </xf>
    <xf numFmtId="0" fontId="9" fillId="6" borderId="1" xfId="0" applyFont="1" applyFill="1" applyBorder="1" applyAlignment="1" applyProtection="1">
      <alignment horizontal="left" vertical="center" wrapText="1"/>
      <protection locked="0"/>
    </xf>
    <xf numFmtId="0" fontId="5" fillId="4" borderId="1" xfId="0" applyFont="1" applyFill="1" applyBorder="1" applyAlignment="1">
      <alignment vertical="center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vertical="center" wrapText="1"/>
      <protection locked="0"/>
    </xf>
    <xf numFmtId="14" fontId="5" fillId="7" borderId="1" xfId="0" applyNumberFormat="1" applyFont="1" applyFill="1" applyBorder="1" applyAlignment="1" applyProtection="1">
      <alignment vertical="center" wrapText="1"/>
      <protection locked="0"/>
    </xf>
    <xf numFmtId="0" fontId="5" fillId="7" borderId="1" xfId="0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vertical="center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vertical="center" wrapText="1"/>
      <protection locked="0"/>
    </xf>
    <xf numFmtId="14" fontId="5" fillId="8" borderId="1" xfId="0" applyNumberFormat="1" applyFont="1" applyFill="1" applyBorder="1" applyAlignment="1" applyProtection="1">
      <alignment vertical="center" wrapText="1"/>
      <protection locked="0"/>
    </xf>
    <xf numFmtId="0" fontId="5" fillId="8" borderId="1" xfId="0" applyFont="1" applyFill="1" applyBorder="1" applyAlignment="1" applyProtection="1">
      <alignment horizontal="left" vertical="center" wrapText="1"/>
      <protection locked="0"/>
    </xf>
    <xf numFmtId="0" fontId="8" fillId="8" borderId="1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 applyProtection="1">
      <alignment vertical="center" wrapText="1"/>
      <protection locked="0"/>
    </xf>
    <xf numFmtId="14" fontId="8" fillId="8" borderId="1" xfId="0" applyNumberFormat="1" applyFont="1" applyFill="1" applyBorder="1" applyAlignment="1" applyProtection="1">
      <alignment vertical="center" wrapText="1"/>
      <protection locked="0"/>
    </xf>
    <xf numFmtId="0" fontId="8" fillId="8" borderId="1" xfId="0" applyFont="1" applyFill="1" applyBorder="1" applyAlignment="1" applyProtection="1">
      <alignment horizontal="left" vertical="center" wrapText="1"/>
      <protection locked="0"/>
    </xf>
    <xf numFmtId="0" fontId="15" fillId="2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4" fontId="8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/>
    </xf>
    <xf numFmtId="14" fontId="8" fillId="4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2" fontId="0" fillId="0" borderId="13" xfId="0" applyNumberFormat="1" applyBorder="1"/>
    <xf numFmtId="2" fontId="0" fillId="0" borderId="0" xfId="0" applyNumberFormat="1"/>
    <xf numFmtId="0" fontId="0" fillId="0" borderId="1" xfId="0" applyFill="1" applyBorder="1"/>
    <xf numFmtId="0" fontId="0" fillId="0" borderId="1" xfId="0" applyBorder="1" applyAlignment="1">
      <alignment horizontal="right"/>
    </xf>
    <xf numFmtId="10" fontId="0" fillId="0" borderId="1" xfId="0" applyNumberFormat="1" applyBorder="1"/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14" fontId="5" fillId="3" borderId="1" xfId="0" applyNumberFormat="1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0" fillId="0" borderId="15" xfId="0" applyFill="1" applyBorder="1"/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14" fontId="8" fillId="3" borderId="1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14" fontId="8" fillId="0" borderId="1" xfId="0" applyNumberFormat="1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0" fillId="6" borderId="8" xfId="0" applyFill="1" applyBorder="1"/>
    <xf numFmtId="0" fontId="0" fillId="0" borderId="0" xfId="0" applyBorder="1" applyAlignment="1">
      <alignment horizontal="right"/>
    </xf>
    <xf numFmtId="10" fontId="0" fillId="0" borderId="0" xfId="0" applyNumberFormat="1" applyBorder="1"/>
    <xf numFmtId="0" fontId="0" fillId="0" borderId="1" xfId="0" applyFill="1" applyBorder="1" applyAlignment="1">
      <alignment horizontal="right"/>
    </xf>
    <xf numFmtId="0" fontId="0" fillId="0" borderId="3" xfId="0" applyBorder="1"/>
    <xf numFmtId="0" fontId="0" fillId="0" borderId="16" xfId="0" applyBorder="1"/>
    <xf numFmtId="0" fontId="0" fillId="0" borderId="2" xfId="0" applyBorder="1"/>
    <xf numFmtId="0" fontId="0" fillId="0" borderId="18" xfId="0" applyBorder="1"/>
    <xf numFmtId="0" fontId="0" fillId="0" borderId="8" xfId="0" applyFill="1" applyBorder="1"/>
    <xf numFmtId="0" fontId="16" fillId="0" borderId="0" xfId="0" applyFont="1" applyAlignment="1"/>
    <xf numFmtId="0" fontId="0" fillId="6" borderId="19" xfId="0" applyFill="1" applyBorder="1"/>
    <xf numFmtId="0" fontId="0" fillId="6" borderId="3" xfId="0" applyFill="1" applyBorder="1"/>
    <xf numFmtId="0" fontId="0" fillId="9" borderId="3" xfId="0" applyFill="1" applyBorder="1"/>
    <xf numFmtId="0" fontId="0" fillId="12" borderId="3" xfId="0" applyFill="1" applyBorder="1"/>
    <xf numFmtId="0" fontId="0" fillId="6" borderId="20" xfId="0" applyFill="1" applyBorder="1"/>
    <xf numFmtId="0" fontId="0" fillId="0" borderId="3" xfId="0" applyFill="1" applyBorder="1"/>
    <xf numFmtId="0" fontId="0" fillId="9" borderId="20" xfId="0" applyFill="1" applyBorder="1"/>
    <xf numFmtId="0" fontId="0" fillId="10" borderId="3" xfId="0" applyFill="1" applyBorder="1"/>
    <xf numFmtId="0" fontId="0" fillId="6" borderId="16" xfId="0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" fontId="0" fillId="0" borderId="21" xfId="1" applyNumberFormat="1" applyFont="1" applyBorder="1" applyAlignment="1">
      <alignment horizontal="center"/>
    </xf>
    <xf numFmtId="0" fontId="0" fillId="0" borderId="20" xfId="0" applyFill="1" applyBorder="1"/>
    <xf numFmtId="0" fontId="0" fillId="0" borderId="19" xfId="0" applyBorder="1"/>
    <xf numFmtId="0" fontId="0" fillId="0" borderId="2" xfId="0" applyFill="1" applyBorder="1"/>
    <xf numFmtId="10" fontId="0" fillId="0" borderId="14" xfId="0" applyNumberFormat="1" applyBorder="1"/>
    <xf numFmtId="0" fontId="0" fillId="0" borderId="23" xfId="0" applyBorder="1"/>
    <xf numFmtId="10" fontId="0" fillId="0" borderId="13" xfId="0" applyNumberFormat="1" applyBorder="1"/>
    <xf numFmtId="10" fontId="0" fillId="0" borderId="24" xfId="0" applyNumberFormat="1" applyBorder="1"/>
    <xf numFmtId="0" fontId="0" fillId="0" borderId="25" xfId="0" applyBorder="1" applyAlignment="1">
      <alignment horizontal="right"/>
    </xf>
    <xf numFmtId="0" fontId="0" fillId="0" borderId="25" xfId="0" applyBorder="1"/>
    <xf numFmtId="0" fontId="0" fillId="0" borderId="1" xfId="0" applyBorder="1" applyAlignment="1">
      <alignment horizontal="right" wrapText="1"/>
    </xf>
    <xf numFmtId="0" fontId="7" fillId="2" borderId="0" xfId="0" applyFont="1" applyFill="1" applyAlignment="1">
      <alignment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25" xfId="0" applyFill="1" applyBorder="1"/>
    <xf numFmtId="164" fontId="0" fillId="0" borderId="1" xfId="0" applyNumberFormat="1" applyBorder="1"/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14" fontId="5" fillId="6" borderId="1" xfId="0" applyNumberFormat="1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vertical="center"/>
    </xf>
    <xf numFmtId="0" fontId="5" fillId="6" borderId="0" xfId="0" applyFont="1" applyFill="1" applyAlignment="1" applyProtection="1">
      <alignment horizontal="center" vertical="center" wrapText="1"/>
      <protection locked="0"/>
    </xf>
    <xf numFmtId="0" fontId="5" fillId="6" borderId="0" xfId="0" applyFont="1" applyFill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14" fontId="5" fillId="0" borderId="1" xfId="0" applyNumberFormat="1" applyFont="1" applyFill="1" applyBorder="1" applyAlignment="1" applyProtection="1">
      <alignment vertical="center" wrapText="1"/>
      <protection locked="0"/>
    </xf>
    <xf numFmtId="0" fontId="0" fillId="7" borderId="3" xfId="0" applyFill="1" applyBorder="1"/>
    <xf numFmtId="0" fontId="0" fillId="0" borderId="26" xfId="0" applyBorder="1"/>
    <xf numFmtId="0" fontId="0" fillId="0" borderId="4" xfId="0" applyFill="1" applyBorder="1"/>
    <xf numFmtId="0" fontId="0" fillId="0" borderId="0" xfId="0" applyFill="1" applyBorder="1"/>
    <xf numFmtId="0" fontId="0" fillId="0" borderId="4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6" borderId="2" xfId="0" applyFill="1" applyBorder="1"/>
    <xf numFmtId="0" fontId="0" fillId="6" borderId="22" xfId="0" applyFill="1" applyBorder="1"/>
    <xf numFmtId="0" fontId="0" fillId="9" borderId="2" xfId="0" applyFill="1" applyBorder="1"/>
    <xf numFmtId="0" fontId="0" fillId="7" borderId="2" xfId="0" applyFill="1" applyBorder="1"/>
    <xf numFmtId="0" fontId="0" fillId="12" borderId="2" xfId="0" applyFill="1" applyBorder="1"/>
    <xf numFmtId="0" fontId="0" fillId="6" borderId="30" xfId="0" applyFill="1" applyBorder="1"/>
    <xf numFmtId="0" fontId="0" fillId="9" borderId="30" xfId="0" applyFill="1" applyBorder="1"/>
    <xf numFmtId="0" fontId="0" fillId="10" borderId="2" xfId="0" applyFill="1" applyBorder="1"/>
    <xf numFmtId="0" fontId="0" fillId="6" borderId="18" xfId="0" applyFill="1" applyBorder="1"/>
    <xf numFmtId="0" fontId="0" fillId="0" borderId="31" xfId="0" applyBorder="1"/>
    <xf numFmtId="0" fontId="0" fillId="0" borderId="32" xfId="0" applyFill="1" applyBorder="1"/>
    <xf numFmtId="0" fontId="0" fillId="0" borderId="17" xfId="0" applyFill="1" applyBorder="1"/>
    <xf numFmtId="0" fontId="0" fillId="0" borderId="33" xfId="0" applyBorder="1"/>
    <xf numFmtId="0" fontId="0" fillId="0" borderId="22" xfId="0" applyBorder="1"/>
    <xf numFmtId="0" fontId="0" fillId="0" borderId="34" xfId="0" applyBorder="1"/>
    <xf numFmtId="0" fontId="0" fillId="0" borderId="35" xfId="0" applyBorder="1"/>
    <xf numFmtId="49" fontId="5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0" fillId="9" borderId="1" xfId="0" applyFill="1" applyBorder="1"/>
    <xf numFmtId="0" fontId="0" fillId="7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0" borderId="1" xfId="0" applyFill="1" applyBorder="1"/>
    <xf numFmtId="0" fontId="0" fillId="0" borderId="36" xfId="0" applyFill="1" applyBorder="1"/>
    <xf numFmtId="0" fontId="0" fillId="6" borderId="1" xfId="0" applyFill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7" xfId="0" applyFill="1" applyBorder="1"/>
    <xf numFmtId="0" fontId="0" fillId="0" borderId="30" xfId="0" applyFill="1" applyBorder="1"/>
    <xf numFmtId="0" fontId="0" fillId="0" borderId="38" xfId="0" applyBorder="1"/>
    <xf numFmtId="10" fontId="0" fillId="0" borderId="36" xfId="0" applyNumberFormat="1" applyBorder="1"/>
    <xf numFmtId="10" fontId="0" fillId="0" borderId="25" xfId="0" applyNumberFormat="1" applyBorder="1"/>
    <xf numFmtId="0" fontId="0" fillId="0" borderId="39" xfId="0" applyBorder="1"/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14" fontId="18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 applyProtection="1">
      <alignment horizontal="left" vertical="center" wrapText="1"/>
      <protection locked="0"/>
    </xf>
    <xf numFmtId="0" fontId="5" fillId="4" borderId="4" xfId="0" applyFont="1" applyFill="1" applyBorder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2"/>
  <sheetViews>
    <sheetView tabSelected="1" view="pageLayout" topLeftCell="A867" zoomScale="120" zoomScaleNormal="140" zoomScalePageLayoutView="120" workbookViewId="0">
      <selection activeCell="K876" sqref="K876"/>
    </sheetView>
  </sheetViews>
  <sheetFormatPr baseColWidth="10" defaultColWidth="11.42578125" defaultRowHeight="15" x14ac:dyDescent="0.25"/>
  <cols>
    <col min="1" max="1" width="5.140625" style="58" customWidth="1"/>
    <col min="2" max="2" width="19.85546875" style="59" customWidth="1"/>
    <col min="3" max="3" width="17.85546875" style="59" customWidth="1"/>
    <col min="4" max="4" width="11.28515625" style="59" customWidth="1"/>
    <col min="5" max="5" width="36.7109375" style="59" customWidth="1"/>
    <col min="6" max="6" width="10.85546875" style="60" customWidth="1"/>
    <col min="7" max="7" width="10.28515625" style="60" customWidth="1"/>
    <col min="8" max="8" width="9.7109375" style="60" customWidth="1"/>
    <col min="9" max="9" width="10.140625" style="59" customWidth="1"/>
    <col min="10" max="10" width="9.5703125" style="59" customWidth="1"/>
    <col min="11" max="11" width="18.28515625" style="59" customWidth="1"/>
    <col min="12" max="12" width="10.5703125" style="58" customWidth="1"/>
    <col min="13" max="13" width="9.7109375" style="1" customWidth="1"/>
    <col min="14" max="14" width="9.7109375" style="61" customWidth="1"/>
    <col min="15" max="16384" width="11.42578125" style="82"/>
  </cols>
  <sheetData>
    <row r="1" spans="1:14" s="81" customFormat="1" ht="48" x14ac:dyDescent="0.25">
      <c r="A1" s="14" t="s">
        <v>344</v>
      </c>
      <c r="B1" s="14" t="s">
        <v>0</v>
      </c>
      <c r="C1" s="14" t="s">
        <v>1</v>
      </c>
      <c r="D1" s="14" t="s">
        <v>2</v>
      </c>
      <c r="E1" s="14" t="s">
        <v>3</v>
      </c>
      <c r="F1" s="15" t="s">
        <v>227</v>
      </c>
      <c r="G1" s="15" t="s">
        <v>203</v>
      </c>
      <c r="H1" s="15" t="s">
        <v>293</v>
      </c>
      <c r="I1" s="16" t="s">
        <v>752</v>
      </c>
      <c r="J1" s="16" t="s">
        <v>753</v>
      </c>
      <c r="K1" s="16" t="s">
        <v>64</v>
      </c>
      <c r="L1" s="14" t="s">
        <v>4</v>
      </c>
      <c r="M1" s="2" t="s">
        <v>756</v>
      </c>
      <c r="N1" s="2" t="s">
        <v>295</v>
      </c>
    </row>
    <row r="2" spans="1:14" ht="48" x14ac:dyDescent="0.25">
      <c r="A2" s="22">
        <v>1</v>
      </c>
      <c r="B2" s="23" t="s">
        <v>1386</v>
      </c>
      <c r="C2" s="23" t="s">
        <v>92</v>
      </c>
      <c r="D2" s="24">
        <v>40645</v>
      </c>
      <c r="E2" s="23" t="s">
        <v>5</v>
      </c>
      <c r="F2" s="25"/>
      <c r="G2" s="25" t="s">
        <v>6</v>
      </c>
      <c r="H2" s="25" t="s">
        <v>90</v>
      </c>
      <c r="I2" s="23" t="s">
        <v>343</v>
      </c>
      <c r="J2" s="23" t="s">
        <v>104</v>
      </c>
      <c r="K2" s="23"/>
      <c r="L2" s="22" t="s">
        <v>6</v>
      </c>
      <c r="M2" s="8" t="s">
        <v>754</v>
      </c>
      <c r="N2" s="21"/>
    </row>
    <row r="3" spans="1:14" ht="40.15" customHeight="1" x14ac:dyDescent="0.25">
      <c r="A3" s="83">
        <v>2</v>
      </c>
      <c r="B3" s="71" t="s">
        <v>1391</v>
      </c>
      <c r="C3" s="71" t="s">
        <v>579</v>
      </c>
      <c r="D3" s="84">
        <v>40646</v>
      </c>
      <c r="E3" s="71" t="s">
        <v>7</v>
      </c>
      <c r="F3" s="85"/>
      <c r="G3" s="86" t="s">
        <v>8</v>
      </c>
      <c r="H3" s="85"/>
      <c r="I3" s="71"/>
      <c r="J3" s="75" t="s">
        <v>8</v>
      </c>
      <c r="K3" s="71" t="s">
        <v>350</v>
      </c>
      <c r="L3" s="87" t="s">
        <v>349</v>
      </c>
      <c r="M3" s="5"/>
      <c r="N3" s="21"/>
    </row>
    <row r="4" spans="1:14" ht="24" x14ac:dyDescent="0.25">
      <c r="A4" s="22">
        <v>3</v>
      </c>
      <c r="B4" s="23" t="s">
        <v>1392</v>
      </c>
      <c r="C4" s="23" t="s">
        <v>306</v>
      </c>
      <c r="D4" s="24">
        <v>40723</v>
      </c>
      <c r="E4" s="23" t="s">
        <v>9</v>
      </c>
      <c r="F4" s="25"/>
      <c r="G4" s="25" t="s">
        <v>8</v>
      </c>
      <c r="H4" s="25"/>
      <c r="I4" s="23"/>
      <c r="J4" s="23" t="s">
        <v>68</v>
      </c>
      <c r="K4" s="23"/>
      <c r="L4" s="22" t="s">
        <v>6</v>
      </c>
      <c r="M4" s="8" t="s">
        <v>754</v>
      </c>
      <c r="N4" s="21"/>
    </row>
    <row r="5" spans="1:14" s="93" customFormat="1" ht="39" customHeight="1" x14ac:dyDescent="0.25">
      <c r="A5" s="88">
        <v>4</v>
      </c>
      <c r="B5" s="72" t="s">
        <v>10</v>
      </c>
      <c r="C5" s="72" t="s">
        <v>154</v>
      </c>
      <c r="D5" s="89">
        <v>40737</v>
      </c>
      <c r="E5" s="72" t="s">
        <v>82</v>
      </c>
      <c r="F5" s="90" t="s">
        <v>81</v>
      </c>
      <c r="G5" s="91" t="s">
        <v>6</v>
      </c>
      <c r="H5" s="90" t="s">
        <v>83</v>
      </c>
      <c r="I5" s="72" t="s">
        <v>84</v>
      </c>
      <c r="J5" s="77" t="s">
        <v>8</v>
      </c>
      <c r="K5" s="72" t="s">
        <v>482</v>
      </c>
      <c r="L5" s="92" t="s">
        <v>8</v>
      </c>
      <c r="M5" s="5"/>
      <c r="N5" s="30"/>
    </row>
    <row r="6" spans="1:14" ht="36" x14ac:dyDescent="0.25">
      <c r="A6" s="22">
        <v>5</v>
      </c>
      <c r="B6" s="23" t="s">
        <v>12</v>
      </c>
      <c r="C6" s="23" t="s">
        <v>119</v>
      </c>
      <c r="D6" s="24">
        <v>40738</v>
      </c>
      <c r="E6" s="23" t="s">
        <v>91</v>
      </c>
      <c r="F6" s="25"/>
      <c r="G6" s="25" t="s">
        <v>6</v>
      </c>
      <c r="H6" s="25" t="s">
        <v>78</v>
      </c>
      <c r="I6" s="23" t="s">
        <v>79</v>
      </c>
      <c r="J6" s="23" t="s">
        <v>8</v>
      </c>
      <c r="K6" s="23" t="s">
        <v>80</v>
      </c>
      <c r="L6" s="22" t="s">
        <v>107</v>
      </c>
      <c r="M6" s="7" t="s">
        <v>754</v>
      </c>
      <c r="N6" s="21"/>
    </row>
    <row r="7" spans="1:14" ht="48" x14ac:dyDescent="0.25">
      <c r="A7" s="87">
        <v>6</v>
      </c>
      <c r="B7" s="80" t="s">
        <v>2063</v>
      </c>
      <c r="C7" s="37"/>
      <c r="D7" s="94">
        <v>40742</v>
      </c>
      <c r="E7" s="37" t="s">
        <v>11</v>
      </c>
      <c r="F7" s="95"/>
      <c r="G7" s="96"/>
      <c r="H7" s="95"/>
      <c r="I7" s="37" t="s">
        <v>65</v>
      </c>
      <c r="J7" s="21" t="s">
        <v>8</v>
      </c>
      <c r="K7" s="37" t="s">
        <v>66</v>
      </c>
      <c r="L7" s="87" t="s">
        <v>8</v>
      </c>
      <c r="M7" s="5"/>
      <c r="N7" s="21"/>
    </row>
    <row r="8" spans="1:14" ht="19.5" x14ac:dyDescent="0.25">
      <c r="A8" s="22">
        <v>7</v>
      </c>
      <c r="B8" s="23" t="s">
        <v>1390</v>
      </c>
      <c r="C8" s="23" t="s">
        <v>416</v>
      </c>
      <c r="D8" s="24">
        <v>40763</v>
      </c>
      <c r="E8" s="23" t="s">
        <v>13</v>
      </c>
      <c r="F8" s="25"/>
      <c r="G8" s="25" t="s">
        <v>8</v>
      </c>
      <c r="H8" s="25"/>
      <c r="I8" s="23"/>
      <c r="J8" s="23" t="s">
        <v>68</v>
      </c>
      <c r="K8" s="23"/>
      <c r="L8" s="22" t="s">
        <v>6</v>
      </c>
      <c r="M8" s="8" t="s">
        <v>754</v>
      </c>
      <c r="N8" s="21"/>
    </row>
    <row r="9" spans="1:14" ht="48" x14ac:dyDescent="0.25">
      <c r="A9" s="22">
        <v>8</v>
      </c>
      <c r="B9" s="23" t="s">
        <v>197</v>
      </c>
      <c r="C9" s="23" t="s">
        <v>1962</v>
      </c>
      <c r="D9" s="24">
        <v>40777</v>
      </c>
      <c r="E9" s="23" t="s">
        <v>14</v>
      </c>
      <c r="F9" s="25" t="s">
        <v>75</v>
      </c>
      <c r="G9" s="25" t="s">
        <v>6</v>
      </c>
      <c r="H9" s="25" t="s">
        <v>77</v>
      </c>
      <c r="I9" s="23" t="s">
        <v>76</v>
      </c>
      <c r="J9" s="23" t="s">
        <v>8</v>
      </c>
      <c r="K9" s="23"/>
      <c r="L9" s="22" t="s">
        <v>198</v>
      </c>
      <c r="M9" s="3"/>
      <c r="N9" s="21"/>
    </row>
    <row r="10" spans="1:14" s="93" customFormat="1" ht="24" x14ac:dyDescent="0.25">
      <c r="A10" s="26">
        <v>9</v>
      </c>
      <c r="B10" s="27" t="s">
        <v>15</v>
      </c>
      <c r="C10" s="27" t="s">
        <v>16</v>
      </c>
      <c r="D10" s="28">
        <v>40787</v>
      </c>
      <c r="E10" s="27" t="s">
        <v>17</v>
      </c>
      <c r="F10" s="29"/>
      <c r="G10" s="29" t="s">
        <v>8</v>
      </c>
      <c r="H10" s="29"/>
      <c r="I10" s="27"/>
      <c r="J10" s="27" t="s">
        <v>68</v>
      </c>
      <c r="K10" s="27"/>
      <c r="L10" s="22" t="s">
        <v>1175</v>
      </c>
      <c r="M10" s="7" t="s">
        <v>754</v>
      </c>
      <c r="N10" s="21"/>
    </row>
    <row r="11" spans="1:14" s="93" customFormat="1" ht="19.5" x14ac:dyDescent="0.25">
      <c r="A11" s="26">
        <v>10</v>
      </c>
      <c r="B11" s="27" t="s">
        <v>18</v>
      </c>
      <c r="C11" s="27" t="s">
        <v>256</v>
      </c>
      <c r="D11" s="28">
        <v>40799</v>
      </c>
      <c r="E11" s="27" t="s">
        <v>19</v>
      </c>
      <c r="F11" s="29"/>
      <c r="G11" s="29" t="s">
        <v>8</v>
      </c>
      <c r="H11" s="29"/>
      <c r="I11" s="27"/>
      <c r="J11" s="27" t="s">
        <v>68</v>
      </c>
      <c r="K11" s="27"/>
      <c r="L11" s="22" t="s">
        <v>6</v>
      </c>
      <c r="M11" s="8" t="s">
        <v>754</v>
      </c>
      <c r="N11" s="21"/>
    </row>
    <row r="12" spans="1:14" s="93" customFormat="1" ht="19.5" x14ac:dyDescent="0.25">
      <c r="A12" s="22">
        <v>11</v>
      </c>
      <c r="B12" s="23" t="s">
        <v>1394</v>
      </c>
      <c r="C12" s="23" t="s">
        <v>1961</v>
      </c>
      <c r="D12" s="24">
        <v>40801</v>
      </c>
      <c r="E12" s="23" t="s">
        <v>20</v>
      </c>
      <c r="F12" s="25"/>
      <c r="G12" s="25" t="s">
        <v>8</v>
      </c>
      <c r="H12" s="25"/>
      <c r="I12" s="23"/>
      <c r="J12" s="23" t="s">
        <v>68</v>
      </c>
      <c r="K12" s="23"/>
      <c r="L12" s="22" t="s">
        <v>6</v>
      </c>
      <c r="M12" s="8" t="s">
        <v>754</v>
      </c>
      <c r="N12" s="21"/>
    </row>
    <row r="13" spans="1:14" s="93" customFormat="1" ht="24" x14ac:dyDescent="0.25">
      <c r="A13" s="22">
        <v>12</v>
      </c>
      <c r="B13" s="23" t="s">
        <v>21</v>
      </c>
      <c r="C13" s="23" t="s">
        <v>1963</v>
      </c>
      <c r="D13" s="24">
        <v>40801</v>
      </c>
      <c r="E13" s="23" t="s">
        <v>22</v>
      </c>
      <c r="F13" s="25"/>
      <c r="G13" s="25" t="s">
        <v>8</v>
      </c>
      <c r="H13" s="25"/>
      <c r="I13" s="23"/>
      <c r="J13" s="23" t="s">
        <v>68</v>
      </c>
      <c r="K13" s="23"/>
      <c r="L13" s="22" t="s">
        <v>6</v>
      </c>
      <c r="M13" s="8" t="s">
        <v>754</v>
      </c>
      <c r="N13" s="30"/>
    </row>
    <row r="14" spans="1:14" ht="24" x14ac:dyDescent="0.25">
      <c r="A14" s="22">
        <v>13</v>
      </c>
      <c r="B14" s="23" t="s">
        <v>23</v>
      </c>
      <c r="C14" s="23" t="s">
        <v>63</v>
      </c>
      <c r="D14" s="24">
        <v>40851</v>
      </c>
      <c r="E14" s="23" t="s">
        <v>24</v>
      </c>
      <c r="F14" s="25"/>
      <c r="G14" s="25" t="s">
        <v>8</v>
      </c>
      <c r="H14" s="25"/>
      <c r="I14" s="23"/>
      <c r="J14" s="23" t="s">
        <v>68</v>
      </c>
      <c r="K14" s="23"/>
      <c r="L14" s="22" t="s">
        <v>109</v>
      </c>
      <c r="M14" s="7" t="s">
        <v>754</v>
      </c>
      <c r="N14" s="30"/>
    </row>
    <row r="15" spans="1:14" ht="60" x14ac:dyDescent="0.25">
      <c r="A15" s="31">
        <v>14</v>
      </c>
      <c r="B15" s="32" t="s">
        <v>25</v>
      </c>
      <c r="C15" s="35" t="s">
        <v>1964</v>
      </c>
      <c r="D15" s="33">
        <v>40844</v>
      </c>
      <c r="E15" s="32" t="s">
        <v>26</v>
      </c>
      <c r="F15" s="34"/>
      <c r="G15" s="34" t="s">
        <v>6</v>
      </c>
      <c r="H15" s="34" t="s">
        <v>67</v>
      </c>
      <c r="I15" s="32"/>
      <c r="J15" s="35" t="s">
        <v>8</v>
      </c>
      <c r="K15" s="35" t="s">
        <v>95</v>
      </c>
      <c r="L15" s="36" t="s">
        <v>27</v>
      </c>
      <c r="M15" s="5"/>
      <c r="N15" s="30"/>
    </row>
    <row r="16" spans="1:14" s="93" customFormat="1" ht="19.5" x14ac:dyDescent="0.25">
      <c r="A16" s="22">
        <v>15</v>
      </c>
      <c r="B16" s="23" t="s">
        <v>28</v>
      </c>
      <c r="C16" s="23" t="s">
        <v>250</v>
      </c>
      <c r="D16" s="24">
        <v>40851</v>
      </c>
      <c r="E16" s="23" t="s">
        <v>29</v>
      </c>
      <c r="F16" s="25"/>
      <c r="G16" s="25" t="s">
        <v>8</v>
      </c>
      <c r="H16" s="25"/>
      <c r="I16" s="23"/>
      <c r="J16" s="23" t="s">
        <v>68</v>
      </c>
      <c r="K16" s="23"/>
      <c r="L16" s="22" t="s">
        <v>6</v>
      </c>
      <c r="M16" s="7" t="s">
        <v>754</v>
      </c>
      <c r="N16" s="30"/>
    </row>
    <row r="17" spans="1:14" s="93" customFormat="1" ht="24" x14ac:dyDescent="0.25">
      <c r="A17" s="22">
        <v>16</v>
      </c>
      <c r="B17" s="23" t="s">
        <v>30</v>
      </c>
      <c r="C17" s="23" t="s">
        <v>365</v>
      </c>
      <c r="D17" s="24">
        <v>40856</v>
      </c>
      <c r="E17" s="23" t="s">
        <v>31</v>
      </c>
      <c r="F17" s="25"/>
      <c r="G17" s="25" t="s">
        <v>8</v>
      </c>
      <c r="H17" s="25"/>
      <c r="I17" s="23"/>
      <c r="J17" s="23" t="s">
        <v>68</v>
      </c>
      <c r="K17" s="23"/>
      <c r="L17" s="22" t="s">
        <v>6</v>
      </c>
      <c r="M17" s="7" t="s">
        <v>754</v>
      </c>
      <c r="N17" s="21"/>
    </row>
    <row r="18" spans="1:14" s="93" customFormat="1" ht="24" x14ac:dyDescent="0.25">
      <c r="A18" s="22">
        <v>17</v>
      </c>
      <c r="B18" s="23" t="s">
        <v>32</v>
      </c>
      <c r="C18" s="23" t="s">
        <v>210</v>
      </c>
      <c r="D18" s="24">
        <v>40861</v>
      </c>
      <c r="E18" s="23" t="s">
        <v>33</v>
      </c>
      <c r="F18" s="25"/>
      <c r="G18" s="25" t="s">
        <v>8</v>
      </c>
      <c r="H18" s="25"/>
      <c r="I18" s="23"/>
      <c r="J18" s="23" t="s">
        <v>68</v>
      </c>
      <c r="K18" s="23"/>
      <c r="L18" s="137" t="s">
        <v>6</v>
      </c>
      <c r="M18" s="7" t="s">
        <v>754</v>
      </c>
      <c r="N18" s="21"/>
    </row>
    <row r="19" spans="1:14" ht="52.15" customHeight="1" x14ac:dyDescent="0.25">
      <c r="A19" s="83">
        <v>18</v>
      </c>
      <c r="B19" s="71" t="s">
        <v>34</v>
      </c>
      <c r="C19" s="71" t="s">
        <v>126</v>
      </c>
      <c r="D19" s="84">
        <v>40868</v>
      </c>
      <c r="E19" s="71" t="s">
        <v>483</v>
      </c>
      <c r="F19" s="85"/>
      <c r="G19" s="86" t="s">
        <v>6</v>
      </c>
      <c r="H19" s="85" t="s">
        <v>74</v>
      </c>
      <c r="I19" s="71"/>
      <c r="J19" s="75" t="s">
        <v>8</v>
      </c>
      <c r="K19" s="71" t="s">
        <v>88</v>
      </c>
      <c r="L19" s="83" t="s">
        <v>345</v>
      </c>
      <c r="M19" s="5"/>
      <c r="N19" s="30"/>
    </row>
    <row r="20" spans="1:14" ht="24" x14ac:dyDescent="0.25">
      <c r="A20" s="22">
        <v>19</v>
      </c>
      <c r="B20" s="23" t="s">
        <v>124</v>
      </c>
      <c r="C20" s="23" t="s">
        <v>145</v>
      </c>
      <c r="D20" s="24">
        <v>40872</v>
      </c>
      <c r="E20" s="23" t="s">
        <v>35</v>
      </c>
      <c r="F20" s="25"/>
      <c r="G20" s="25" t="s">
        <v>8</v>
      </c>
      <c r="H20" s="25"/>
      <c r="I20" s="23"/>
      <c r="J20" s="23" t="s">
        <v>68</v>
      </c>
      <c r="K20" s="23"/>
      <c r="L20" s="22" t="s">
        <v>6</v>
      </c>
      <c r="M20" s="8" t="s">
        <v>754</v>
      </c>
      <c r="N20" s="30"/>
    </row>
    <row r="21" spans="1:14" ht="24" x14ac:dyDescent="0.25">
      <c r="A21" s="22">
        <v>20</v>
      </c>
      <c r="B21" s="23" t="s">
        <v>36</v>
      </c>
      <c r="C21" s="23" t="s">
        <v>37</v>
      </c>
      <c r="D21" s="24">
        <v>40875</v>
      </c>
      <c r="E21" s="23" t="s">
        <v>38</v>
      </c>
      <c r="F21" s="25"/>
      <c r="G21" s="25" t="s">
        <v>6</v>
      </c>
      <c r="H21" s="25" t="s">
        <v>6</v>
      </c>
      <c r="I21" s="23"/>
      <c r="J21" s="23"/>
      <c r="K21" s="23"/>
      <c r="L21" s="22" t="s">
        <v>6</v>
      </c>
      <c r="M21" s="7" t="s">
        <v>754</v>
      </c>
      <c r="N21" s="30"/>
    </row>
    <row r="22" spans="1:14" ht="24" x14ac:dyDescent="0.25">
      <c r="A22" s="22">
        <v>21</v>
      </c>
      <c r="B22" s="23" t="s">
        <v>249</v>
      </c>
      <c r="C22" s="23" t="s">
        <v>1966</v>
      </c>
      <c r="D22" s="24">
        <v>40891</v>
      </c>
      <c r="E22" s="23" t="s">
        <v>480</v>
      </c>
      <c r="F22" s="25"/>
      <c r="G22" s="25" t="s">
        <v>8</v>
      </c>
      <c r="H22" s="25"/>
      <c r="I22" s="23" t="s">
        <v>72</v>
      </c>
      <c r="J22" s="23" t="s">
        <v>68</v>
      </c>
      <c r="K22" s="23" t="s">
        <v>73</v>
      </c>
      <c r="L22" s="22" t="s">
        <v>6</v>
      </c>
      <c r="M22" s="7" t="s">
        <v>754</v>
      </c>
      <c r="N22" s="21"/>
    </row>
    <row r="23" spans="1:14" ht="19.5" x14ac:dyDescent="0.25">
      <c r="A23" s="22">
        <v>22</v>
      </c>
      <c r="B23" s="23" t="s">
        <v>1393</v>
      </c>
      <c r="C23" s="23" t="s">
        <v>179</v>
      </c>
      <c r="D23" s="24">
        <v>40912</v>
      </c>
      <c r="E23" s="23" t="s">
        <v>39</v>
      </c>
      <c r="F23" s="25"/>
      <c r="G23" s="25" t="s">
        <v>8</v>
      </c>
      <c r="H23" s="25"/>
      <c r="I23" s="23"/>
      <c r="J23" s="23" t="s">
        <v>68</v>
      </c>
      <c r="K23" s="23"/>
      <c r="L23" s="22" t="s">
        <v>6</v>
      </c>
      <c r="M23" s="7" t="s">
        <v>754</v>
      </c>
      <c r="N23" s="37"/>
    </row>
    <row r="24" spans="1:14" ht="48" x14ac:dyDescent="0.25">
      <c r="A24" s="22">
        <v>23</v>
      </c>
      <c r="B24" s="23" t="s">
        <v>40</v>
      </c>
      <c r="C24" s="23" t="s">
        <v>41</v>
      </c>
      <c r="D24" s="24">
        <v>40917</v>
      </c>
      <c r="E24" s="23" t="s">
        <v>42</v>
      </c>
      <c r="F24" s="25"/>
      <c r="G24" s="25" t="s">
        <v>6</v>
      </c>
      <c r="H24" s="25"/>
      <c r="I24" s="23"/>
      <c r="J24" s="23" t="s">
        <v>68</v>
      </c>
      <c r="K24" s="23" t="s">
        <v>110</v>
      </c>
      <c r="L24" s="22" t="s">
        <v>247</v>
      </c>
      <c r="M24" s="7" t="s">
        <v>754</v>
      </c>
      <c r="N24" s="21"/>
    </row>
    <row r="25" spans="1:14" ht="72" x14ac:dyDescent="0.25">
      <c r="A25" s="22">
        <v>24</v>
      </c>
      <c r="B25" s="23" t="s">
        <v>43</v>
      </c>
      <c r="C25" s="23" t="s">
        <v>44</v>
      </c>
      <c r="D25" s="24">
        <v>40919</v>
      </c>
      <c r="E25" s="23" t="s">
        <v>45</v>
      </c>
      <c r="F25" s="25"/>
      <c r="G25" s="25" t="s">
        <v>6</v>
      </c>
      <c r="H25" s="25" t="s">
        <v>8</v>
      </c>
      <c r="I25" s="23" t="s">
        <v>70</v>
      </c>
      <c r="J25" s="23" t="s">
        <v>8</v>
      </c>
      <c r="K25" s="23" t="s">
        <v>89</v>
      </c>
      <c r="L25" s="22" t="s">
        <v>6</v>
      </c>
      <c r="M25" s="7" t="s">
        <v>754</v>
      </c>
      <c r="N25" s="21"/>
    </row>
    <row r="26" spans="1:14" ht="42.6" customHeight="1" x14ac:dyDescent="0.25">
      <c r="A26" s="186">
        <v>25</v>
      </c>
      <c r="B26" s="187" t="s">
        <v>199</v>
      </c>
      <c r="C26" s="187" t="s">
        <v>1195</v>
      </c>
      <c r="D26" s="188">
        <v>40927</v>
      </c>
      <c r="E26" s="187" t="s">
        <v>46</v>
      </c>
      <c r="F26" s="189"/>
      <c r="G26" s="190" t="s">
        <v>6</v>
      </c>
      <c r="H26" s="189" t="s">
        <v>71</v>
      </c>
      <c r="I26" s="187" t="s">
        <v>231</v>
      </c>
      <c r="J26" s="191" t="s">
        <v>8</v>
      </c>
      <c r="K26" s="187" t="s">
        <v>69</v>
      </c>
      <c r="L26" s="186"/>
      <c r="M26" s="3"/>
      <c r="N26" s="21"/>
    </row>
    <row r="27" spans="1:14" ht="37.15" customHeight="1" x14ac:dyDescent="0.25">
      <c r="A27" s="186">
        <v>26</v>
      </c>
      <c r="B27" s="187" t="s">
        <v>47</v>
      </c>
      <c r="C27" s="187" t="s">
        <v>1195</v>
      </c>
      <c r="D27" s="188">
        <v>40927</v>
      </c>
      <c r="E27" s="187" t="s">
        <v>48</v>
      </c>
      <c r="F27" s="189"/>
      <c r="G27" s="190" t="s">
        <v>6</v>
      </c>
      <c r="H27" s="189" t="s">
        <v>71</v>
      </c>
      <c r="I27" s="187" t="s">
        <v>232</v>
      </c>
      <c r="J27" s="191" t="s">
        <v>8</v>
      </c>
      <c r="K27" s="187" t="s">
        <v>69</v>
      </c>
      <c r="L27" s="186"/>
      <c r="M27" s="7" t="s">
        <v>754</v>
      </c>
      <c r="N27" s="21"/>
    </row>
    <row r="28" spans="1:14" ht="26.45" customHeight="1" x14ac:dyDescent="0.25">
      <c r="A28" s="88">
        <v>27</v>
      </c>
      <c r="B28" s="72" t="s">
        <v>49</v>
      </c>
      <c r="C28" s="72" t="s">
        <v>119</v>
      </c>
      <c r="D28" s="89">
        <v>40925</v>
      </c>
      <c r="E28" s="72" t="s">
        <v>50</v>
      </c>
      <c r="F28" s="90"/>
      <c r="G28" s="91" t="s">
        <v>8</v>
      </c>
      <c r="H28" s="90"/>
      <c r="I28" s="72"/>
      <c r="J28" s="77" t="s">
        <v>68</v>
      </c>
      <c r="K28" s="72"/>
      <c r="L28" s="99" t="s">
        <v>142</v>
      </c>
      <c r="M28" s="5"/>
      <c r="N28" s="21"/>
    </row>
    <row r="29" spans="1:14" ht="19.5" x14ac:dyDescent="0.25">
      <c r="A29" s="22">
        <v>28</v>
      </c>
      <c r="B29" s="23" t="s">
        <v>1395</v>
      </c>
      <c r="C29" s="23" t="s">
        <v>149</v>
      </c>
      <c r="D29" s="24">
        <v>40940</v>
      </c>
      <c r="E29" s="23" t="s">
        <v>51</v>
      </c>
      <c r="F29" s="25"/>
      <c r="G29" s="25" t="s">
        <v>8</v>
      </c>
      <c r="H29" s="25"/>
      <c r="I29" s="23"/>
      <c r="J29" s="23" t="s">
        <v>68</v>
      </c>
      <c r="K29" s="23"/>
      <c r="L29" s="22" t="s">
        <v>6</v>
      </c>
      <c r="M29" s="7" t="s">
        <v>754</v>
      </c>
      <c r="N29" s="21"/>
    </row>
    <row r="30" spans="1:14" ht="24" x14ac:dyDescent="0.25">
      <c r="A30" s="22">
        <v>29</v>
      </c>
      <c r="B30" s="23" t="s">
        <v>52</v>
      </c>
      <c r="C30" s="23" t="s">
        <v>121</v>
      </c>
      <c r="D30" s="24">
        <v>40941</v>
      </c>
      <c r="E30" s="23" t="s">
        <v>53</v>
      </c>
      <c r="F30" s="25"/>
      <c r="G30" s="25" t="s">
        <v>8</v>
      </c>
      <c r="H30" s="25"/>
      <c r="I30" s="23"/>
      <c r="J30" s="23" t="s">
        <v>68</v>
      </c>
      <c r="K30" s="23"/>
      <c r="L30" s="22" t="s">
        <v>6</v>
      </c>
      <c r="M30" s="7" t="s">
        <v>754</v>
      </c>
      <c r="N30" s="21"/>
    </row>
    <row r="31" spans="1:14" ht="19.5" x14ac:dyDescent="0.25">
      <c r="A31" s="22">
        <v>30</v>
      </c>
      <c r="B31" s="23" t="s">
        <v>1389</v>
      </c>
      <c r="C31" s="23" t="s">
        <v>245</v>
      </c>
      <c r="D31" s="24">
        <v>40945</v>
      </c>
      <c r="E31" s="23" t="s">
        <v>54</v>
      </c>
      <c r="F31" s="25"/>
      <c r="G31" s="25" t="s">
        <v>6</v>
      </c>
      <c r="H31" s="25"/>
      <c r="I31" s="23"/>
      <c r="J31" s="23" t="s">
        <v>68</v>
      </c>
      <c r="K31" s="23"/>
      <c r="L31" s="22" t="s">
        <v>6</v>
      </c>
      <c r="M31" s="7" t="s">
        <v>754</v>
      </c>
      <c r="N31" s="21"/>
    </row>
    <row r="32" spans="1:14" ht="19.5" x14ac:dyDescent="0.25">
      <c r="A32" s="22">
        <v>31</v>
      </c>
      <c r="B32" s="23" t="s">
        <v>55</v>
      </c>
      <c r="C32" s="23" t="s">
        <v>1965</v>
      </c>
      <c r="D32" s="24">
        <v>40954</v>
      </c>
      <c r="E32" s="23" t="s">
        <v>56</v>
      </c>
      <c r="F32" s="25"/>
      <c r="G32" s="25" t="s">
        <v>8</v>
      </c>
      <c r="H32" s="25"/>
      <c r="I32" s="23"/>
      <c r="J32" s="23" t="s">
        <v>68</v>
      </c>
      <c r="K32" s="23"/>
      <c r="L32" s="22" t="s">
        <v>6</v>
      </c>
      <c r="M32" s="8" t="s">
        <v>754</v>
      </c>
      <c r="N32" s="21"/>
    </row>
    <row r="33" spans="1:14" ht="19.5" x14ac:dyDescent="0.25">
      <c r="A33" s="22">
        <v>32</v>
      </c>
      <c r="B33" s="23" t="s">
        <v>57</v>
      </c>
      <c r="C33" s="23" t="s">
        <v>58</v>
      </c>
      <c r="D33" s="24">
        <v>40969</v>
      </c>
      <c r="E33" s="23" t="s">
        <v>59</v>
      </c>
      <c r="F33" s="25"/>
      <c r="G33" s="25" t="s">
        <v>8</v>
      </c>
      <c r="H33" s="25"/>
      <c r="I33" s="23"/>
      <c r="J33" s="23" t="s">
        <v>68</v>
      </c>
      <c r="K33" s="23"/>
      <c r="L33" s="22" t="s">
        <v>6</v>
      </c>
      <c r="M33" s="8" t="s">
        <v>754</v>
      </c>
      <c r="N33" s="21"/>
    </row>
    <row r="34" spans="1:14" ht="24" x14ac:dyDescent="0.25">
      <c r="A34" s="22">
        <v>33</v>
      </c>
      <c r="B34" s="23" t="s">
        <v>96</v>
      </c>
      <c r="C34" s="23" t="s">
        <v>58</v>
      </c>
      <c r="D34" s="24">
        <v>40969</v>
      </c>
      <c r="E34" s="23" t="s">
        <v>60</v>
      </c>
      <c r="F34" s="25"/>
      <c r="G34" s="25" t="s">
        <v>6</v>
      </c>
      <c r="H34" s="25"/>
      <c r="I34" s="23"/>
      <c r="J34" s="23" t="s">
        <v>68</v>
      </c>
      <c r="K34" s="23"/>
      <c r="L34" s="22" t="s">
        <v>6</v>
      </c>
      <c r="M34" s="7" t="s">
        <v>754</v>
      </c>
      <c r="N34" s="21"/>
    </row>
    <row r="35" spans="1:14" ht="24" x14ac:dyDescent="0.25">
      <c r="A35" s="22">
        <v>34</v>
      </c>
      <c r="B35" s="23" t="s">
        <v>61</v>
      </c>
      <c r="C35" s="23" t="s">
        <v>62</v>
      </c>
      <c r="D35" s="24">
        <v>40982</v>
      </c>
      <c r="E35" s="23" t="s">
        <v>484</v>
      </c>
      <c r="F35" s="25"/>
      <c r="G35" s="25" t="s">
        <v>8</v>
      </c>
      <c r="H35" s="25"/>
      <c r="I35" s="23"/>
      <c r="J35" s="23" t="s">
        <v>68</v>
      </c>
      <c r="K35" s="23"/>
      <c r="L35" s="22" t="s">
        <v>6</v>
      </c>
      <c r="M35" s="8" t="s">
        <v>754</v>
      </c>
      <c r="N35" s="21"/>
    </row>
    <row r="36" spans="1:14" ht="36" x14ac:dyDescent="0.25">
      <c r="A36" s="22">
        <v>35</v>
      </c>
      <c r="B36" s="23" t="s">
        <v>85</v>
      </c>
      <c r="C36" s="23" t="s">
        <v>92</v>
      </c>
      <c r="D36" s="24">
        <v>40984</v>
      </c>
      <c r="E36" s="23" t="s">
        <v>86</v>
      </c>
      <c r="F36" s="25" t="s">
        <v>87</v>
      </c>
      <c r="G36" s="25" t="s">
        <v>6</v>
      </c>
      <c r="H36" s="25" t="s">
        <v>8</v>
      </c>
      <c r="I36" s="23"/>
      <c r="J36" s="23" t="s">
        <v>111</v>
      </c>
      <c r="K36" s="23"/>
      <c r="L36" s="22" t="s">
        <v>333</v>
      </c>
      <c r="M36" s="7" t="s">
        <v>754</v>
      </c>
      <c r="N36" s="21"/>
    </row>
    <row r="37" spans="1:14" s="100" customFormat="1" ht="24" x14ac:dyDescent="0.25">
      <c r="A37" s="17">
        <v>36</v>
      </c>
      <c r="B37" s="18" t="s">
        <v>169</v>
      </c>
      <c r="C37" s="18" t="s">
        <v>93</v>
      </c>
      <c r="D37" s="19">
        <v>40991</v>
      </c>
      <c r="E37" s="18" t="s">
        <v>94</v>
      </c>
      <c r="F37" s="20"/>
      <c r="G37" s="20"/>
      <c r="H37" s="20"/>
      <c r="I37" s="18"/>
      <c r="J37" s="18"/>
      <c r="K37" s="18"/>
      <c r="L37" s="17" t="s">
        <v>6</v>
      </c>
      <c r="M37" s="7" t="s">
        <v>754</v>
      </c>
      <c r="N37" s="21"/>
    </row>
    <row r="38" spans="1:14" s="100" customFormat="1" ht="24" x14ac:dyDescent="0.25">
      <c r="A38" s="22">
        <v>37</v>
      </c>
      <c r="B38" s="23" t="s">
        <v>97</v>
      </c>
      <c r="C38" s="23" t="s">
        <v>98</v>
      </c>
      <c r="D38" s="24">
        <v>40996</v>
      </c>
      <c r="E38" s="23" t="s">
        <v>99</v>
      </c>
      <c r="F38" s="25"/>
      <c r="G38" s="25"/>
      <c r="H38" s="25"/>
      <c r="I38" s="23"/>
      <c r="J38" s="23"/>
      <c r="K38" s="23"/>
      <c r="L38" s="22" t="s">
        <v>6</v>
      </c>
      <c r="M38" s="7" t="s">
        <v>754</v>
      </c>
      <c r="N38" s="21"/>
    </row>
    <row r="39" spans="1:14" s="100" customFormat="1" ht="36" x14ac:dyDescent="0.25">
      <c r="A39" s="22">
        <v>38</v>
      </c>
      <c r="B39" s="23" t="s">
        <v>100</v>
      </c>
      <c r="C39" s="23" t="s">
        <v>98</v>
      </c>
      <c r="D39" s="24">
        <v>40996</v>
      </c>
      <c r="E39" s="23" t="s">
        <v>105</v>
      </c>
      <c r="F39" s="25"/>
      <c r="G39" s="25"/>
      <c r="H39" s="25"/>
      <c r="I39" s="23"/>
      <c r="J39" s="23"/>
      <c r="K39" s="23"/>
      <c r="L39" s="22" t="s">
        <v>6</v>
      </c>
      <c r="M39" s="7" t="s">
        <v>754</v>
      </c>
      <c r="N39" s="21"/>
    </row>
    <row r="40" spans="1:14" s="100" customFormat="1" ht="36" x14ac:dyDescent="0.25">
      <c r="A40" s="17">
        <v>39</v>
      </c>
      <c r="B40" s="18" t="s">
        <v>101</v>
      </c>
      <c r="C40" s="18" t="s">
        <v>102</v>
      </c>
      <c r="D40" s="19">
        <v>40997</v>
      </c>
      <c r="E40" s="18" t="s">
        <v>103</v>
      </c>
      <c r="F40" s="20" t="s">
        <v>8</v>
      </c>
      <c r="G40" s="20" t="s">
        <v>8</v>
      </c>
      <c r="H40" s="20"/>
      <c r="I40" s="18"/>
      <c r="J40" s="18"/>
      <c r="K40" s="18"/>
      <c r="L40" s="17" t="s">
        <v>6</v>
      </c>
      <c r="M40" s="7" t="s">
        <v>754</v>
      </c>
      <c r="N40" s="21"/>
    </row>
    <row r="41" spans="1:14" ht="24" x14ac:dyDescent="0.25">
      <c r="A41" s="17">
        <v>40</v>
      </c>
      <c r="B41" s="18" t="s">
        <v>108</v>
      </c>
      <c r="C41" s="18" t="s">
        <v>102</v>
      </c>
      <c r="D41" s="19">
        <v>41009</v>
      </c>
      <c r="E41" s="18" t="s">
        <v>755</v>
      </c>
      <c r="F41" s="20"/>
      <c r="G41" s="20"/>
      <c r="H41" s="20"/>
      <c r="I41" s="18"/>
      <c r="J41" s="18"/>
      <c r="K41" s="18"/>
      <c r="L41" s="17" t="s">
        <v>6</v>
      </c>
      <c r="M41" s="3"/>
      <c r="N41" s="21"/>
    </row>
    <row r="42" spans="1:14" ht="24" x14ac:dyDescent="0.25">
      <c r="A42" s="22">
        <v>41</v>
      </c>
      <c r="B42" s="23" t="s">
        <v>112</v>
      </c>
      <c r="C42" s="23" t="s">
        <v>113</v>
      </c>
      <c r="D42" s="24">
        <v>41025</v>
      </c>
      <c r="E42" s="23" t="s">
        <v>485</v>
      </c>
      <c r="F42" s="25" t="s">
        <v>8</v>
      </c>
      <c r="G42" s="25" t="s">
        <v>8</v>
      </c>
      <c r="H42" s="25"/>
      <c r="I42" s="23"/>
      <c r="J42" s="23"/>
      <c r="K42" s="23"/>
      <c r="L42" s="22" t="s">
        <v>6</v>
      </c>
      <c r="M42" s="8" t="s">
        <v>754</v>
      </c>
      <c r="N42" s="21"/>
    </row>
    <row r="43" spans="1:14" ht="24" x14ac:dyDescent="0.25">
      <c r="A43" s="22">
        <v>42</v>
      </c>
      <c r="B43" s="23" t="s">
        <v>114</v>
      </c>
      <c r="C43" s="23" t="s">
        <v>115</v>
      </c>
      <c r="D43" s="24">
        <v>41025</v>
      </c>
      <c r="E43" s="23" t="s">
        <v>116</v>
      </c>
      <c r="F43" s="25" t="s">
        <v>117</v>
      </c>
      <c r="G43" s="25" t="s">
        <v>8</v>
      </c>
      <c r="H43" s="25"/>
      <c r="I43" s="23"/>
      <c r="J43" s="23"/>
      <c r="K43" s="23"/>
      <c r="L43" s="22" t="s">
        <v>6</v>
      </c>
      <c r="M43" s="7" t="s">
        <v>754</v>
      </c>
      <c r="N43" s="21"/>
    </row>
    <row r="44" spans="1:14" ht="24" x14ac:dyDescent="0.25">
      <c r="A44" s="17">
        <v>43</v>
      </c>
      <c r="B44" s="18" t="s">
        <v>118</v>
      </c>
      <c r="C44" s="18" t="s">
        <v>119</v>
      </c>
      <c r="D44" s="19">
        <v>41036</v>
      </c>
      <c r="E44" s="18" t="s">
        <v>120</v>
      </c>
      <c r="F44" s="20" t="s">
        <v>8</v>
      </c>
      <c r="G44" s="20" t="s">
        <v>8</v>
      </c>
      <c r="H44" s="20"/>
      <c r="I44" s="18"/>
      <c r="J44" s="18"/>
      <c r="K44" s="18"/>
      <c r="L44" s="17" t="s">
        <v>6</v>
      </c>
      <c r="M44" s="3"/>
      <c r="N44" s="21"/>
    </row>
    <row r="45" spans="1:14" ht="24" x14ac:dyDescent="0.25">
      <c r="A45" s="17">
        <v>44</v>
      </c>
      <c r="B45" s="18" t="s">
        <v>123</v>
      </c>
      <c r="C45" s="18" t="s">
        <v>121</v>
      </c>
      <c r="D45" s="19">
        <v>41036</v>
      </c>
      <c r="E45" s="18" t="s">
        <v>122</v>
      </c>
      <c r="F45" s="20" t="s">
        <v>87</v>
      </c>
      <c r="G45" s="20"/>
      <c r="H45" s="20"/>
      <c r="I45" s="18"/>
      <c r="J45" s="18"/>
      <c r="K45" s="18"/>
      <c r="L45" s="17" t="s">
        <v>6</v>
      </c>
      <c r="M45" s="7" t="s">
        <v>754</v>
      </c>
      <c r="N45" s="21"/>
    </row>
    <row r="46" spans="1:14" ht="19.5" x14ac:dyDescent="0.25">
      <c r="A46" s="22">
        <v>45</v>
      </c>
      <c r="B46" s="23" t="s">
        <v>125</v>
      </c>
      <c r="C46" s="23" t="s">
        <v>126</v>
      </c>
      <c r="D46" s="24">
        <v>41058</v>
      </c>
      <c r="E46" s="23" t="s">
        <v>127</v>
      </c>
      <c r="F46" s="25"/>
      <c r="G46" s="25"/>
      <c r="H46" s="25"/>
      <c r="I46" s="23"/>
      <c r="J46" s="23"/>
      <c r="K46" s="23"/>
      <c r="L46" s="22" t="s">
        <v>109</v>
      </c>
      <c r="M46" s="7" t="s">
        <v>754</v>
      </c>
      <c r="N46" s="21"/>
    </row>
    <row r="47" spans="1:14" ht="24" x14ac:dyDescent="0.25">
      <c r="A47" s="17">
        <v>46</v>
      </c>
      <c r="B47" s="18" t="s">
        <v>274</v>
      </c>
      <c r="C47" s="18" t="s">
        <v>128</v>
      </c>
      <c r="D47" s="38" t="s">
        <v>871</v>
      </c>
      <c r="E47" s="18" t="s">
        <v>129</v>
      </c>
      <c r="F47" s="20" t="s">
        <v>87</v>
      </c>
      <c r="G47" s="20"/>
      <c r="H47" s="20"/>
      <c r="I47" s="18"/>
      <c r="J47" s="18"/>
      <c r="K47" s="18" t="s">
        <v>789</v>
      </c>
      <c r="L47" s="17" t="s">
        <v>6</v>
      </c>
      <c r="M47" s="3"/>
      <c r="N47" s="21"/>
    </row>
    <row r="48" spans="1:14" ht="24" x14ac:dyDescent="0.25">
      <c r="A48" s="22">
        <v>47</v>
      </c>
      <c r="B48" s="23" t="s">
        <v>130</v>
      </c>
      <c r="C48" s="23" t="s">
        <v>131</v>
      </c>
      <c r="D48" s="24">
        <v>41074</v>
      </c>
      <c r="E48" s="23" t="s">
        <v>132</v>
      </c>
      <c r="F48" s="25" t="s">
        <v>8</v>
      </c>
      <c r="G48" s="25" t="s">
        <v>8</v>
      </c>
      <c r="H48" s="25" t="s">
        <v>170</v>
      </c>
      <c r="I48" s="23"/>
      <c r="J48" s="23"/>
      <c r="K48" s="23"/>
      <c r="L48" s="22" t="s">
        <v>6</v>
      </c>
      <c r="M48" s="7" t="s">
        <v>754</v>
      </c>
      <c r="N48" s="21"/>
    </row>
    <row r="49" spans="1:14" ht="24" x14ac:dyDescent="0.25">
      <c r="A49" s="17">
        <v>48</v>
      </c>
      <c r="B49" s="18" t="s">
        <v>133</v>
      </c>
      <c r="C49" s="18" t="s">
        <v>119</v>
      </c>
      <c r="D49" s="19">
        <v>41074</v>
      </c>
      <c r="E49" s="18" t="s">
        <v>50</v>
      </c>
      <c r="F49" s="20" t="s">
        <v>6</v>
      </c>
      <c r="G49" s="20" t="s">
        <v>8</v>
      </c>
      <c r="H49" s="20" t="s">
        <v>170</v>
      </c>
      <c r="I49" s="18"/>
      <c r="J49" s="18"/>
      <c r="K49" s="18"/>
      <c r="L49" s="17" t="s">
        <v>6</v>
      </c>
      <c r="M49" s="7" t="s">
        <v>754</v>
      </c>
      <c r="N49" s="21"/>
    </row>
    <row r="50" spans="1:14" ht="19.5" x14ac:dyDescent="0.25">
      <c r="A50" s="22">
        <v>49</v>
      </c>
      <c r="B50" s="23" t="s">
        <v>190</v>
      </c>
      <c r="C50" s="23" t="s">
        <v>41</v>
      </c>
      <c r="D50" s="24">
        <v>41078</v>
      </c>
      <c r="E50" s="23" t="s">
        <v>137</v>
      </c>
      <c r="F50" s="25" t="s">
        <v>8</v>
      </c>
      <c r="G50" s="25" t="s">
        <v>8</v>
      </c>
      <c r="H50" s="25" t="s">
        <v>170</v>
      </c>
      <c r="I50" s="23"/>
      <c r="J50" s="23"/>
      <c r="K50" s="23"/>
      <c r="L50" s="22" t="s">
        <v>6</v>
      </c>
      <c r="M50" s="8" t="s">
        <v>754</v>
      </c>
      <c r="N50" s="21"/>
    </row>
    <row r="51" spans="1:14" ht="24" x14ac:dyDescent="0.25">
      <c r="A51" s="22">
        <v>50</v>
      </c>
      <c r="B51" s="23" t="s">
        <v>135</v>
      </c>
      <c r="C51" s="23" t="s">
        <v>145</v>
      </c>
      <c r="D51" s="39" t="s">
        <v>136</v>
      </c>
      <c r="E51" s="23" t="s">
        <v>138</v>
      </c>
      <c r="F51" s="25" t="s">
        <v>8</v>
      </c>
      <c r="G51" s="25" t="s">
        <v>8</v>
      </c>
      <c r="H51" s="25" t="s">
        <v>170</v>
      </c>
      <c r="I51" s="23"/>
      <c r="J51" s="23"/>
      <c r="K51" s="23" t="s">
        <v>308</v>
      </c>
      <c r="L51" s="22" t="s">
        <v>6</v>
      </c>
      <c r="M51" s="3"/>
      <c r="N51" s="21"/>
    </row>
    <row r="52" spans="1:14" ht="48" x14ac:dyDescent="0.25">
      <c r="A52" s="17">
        <v>51</v>
      </c>
      <c r="B52" s="18" t="s">
        <v>139</v>
      </c>
      <c r="C52" s="18" t="s">
        <v>144</v>
      </c>
      <c r="D52" s="19">
        <v>41089</v>
      </c>
      <c r="E52" s="18" t="s">
        <v>140</v>
      </c>
      <c r="F52" s="20" t="s">
        <v>8</v>
      </c>
      <c r="G52" s="20" t="s">
        <v>8</v>
      </c>
      <c r="H52" s="20" t="s">
        <v>170</v>
      </c>
      <c r="I52" s="18"/>
      <c r="J52" s="18"/>
      <c r="K52" s="18"/>
      <c r="L52" s="17" t="s">
        <v>332</v>
      </c>
      <c r="M52" s="7" t="s">
        <v>754</v>
      </c>
      <c r="N52" s="21"/>
    </row>
    <row r="53" spans="1:14" ht="19.5" x14ac:dyDescent="0.25">
      <c r="A53" s="22">
        <v>52</v>
      </c>
      <c r="B53" s="23" t="s">
        <v>255</v>
      </c>
      <c r="C53" s="23" t="s">
        <v>115</v>
      </c>
      <c r="D53" s="24">
        <v>41092</v>
      </c>
      <c r="E53" s="23" t="s">
        <v>141</v>
      </c>
      <c r="F53" s="25" t="s">
        <v>8</v>
      </c>
      <c r="G53" s="25" t="s">
        <v>6</v>
      </c>
      <c r="H53" s="25" t="s">
        <v>6</v>
      </c>
      <c r="I53" s="23"/>
      <c r="J53" s="23"/>
      <c r="K53" s="23"/>
      <c r="L53" s="22" t="s">
        <v>247</v>
      </c>
      <c r="M53" s="7" t="s">
        <v>754</v>
      </c>
      <c r="N53" s="21"/>
    </row>
    <row r="54" spans="1:14" ht="19.5" x14ac:dyDescent="0.25">
      <c r="A54" s="17">
        <v>53</v>
      </c>
      <c r="B54" s="18" t="s">
        <v>143</v>
      </c>
      <c r="C54" s="18" t="s">
        <v>146</v>
      </c>
      <c r="D54" s="19">
        <v>41100</v>
      </c>
      <c r="E54" s="18" t="s">
        <v>147</v>
      </c>
      <c r="F54" s="20" t="s">
        <v>8</v>
      </c>
      <c r="G54" s="20" t="s">
        <v>8</v>
      </c>
      <c r="H54" s="20" t="s">
        <v>170</v>
      </c>
      <c r="I54" s="18"/>
      <c r="J54" s="18"/>
      <c r="K54" s="18"/>
      <c r="L54" s="17" t="s">
        <v>6</v>
      </c>
      <c r="M54" s="7" t="s">
        <v>754</v>
      </c>
      <c r="N54" s="21"/>
    </row>
    <row r="55" spans="1:14" ht="19.5" x14ac:dyDescent="0.25">
      <c r="A55" s="22">
        <v>54</v>
      </c>
      <c r="B55" s="23" t="s">
        <v>148</v>
      </c>
      <c r="C55" s="23" t="s">
        <v>149</v>
      </c>
      <c r="D55" s="24">
        <v>41108</v>
      </c>
      <c r="E55" s="23" t="s">
        <v>150</v>
      </c>
      <c r="F55" s="25" t="s">
        <v>8</v>
      </c>
      <c r="G55" s="25" t="s">
        <v>8</v>
      </c>
      <c r="H55" s="25" t="s">
        <v>170</v>
      </c>
      <c r="I55" s="23"/>
      <c r="J55" s="23"/>
      <c r="K55" s="23"/>
      <c r="L55" s="22" t="s">
        <v>6</v>
      </c>
      <c r="M55" s="7" t="s">
        <v>754</v>
      </c>
      <c r="N55" s="21"/>
    </row>
    <row r="56" spans="1:14" ht="19.5" x14ac:dyDescent="0.25">
      <c r="A56" s="22">
        <v>55</v>
      </c>
      <c r="B56" s="23" t="s">
        <v>151</v>
      </c>
      <c r="C56" s="23" t="s">
        <v>115</v>
      </c>
      <c r="D56" s="24">
        <v>41109</v>
      </c>
      <c r="E56" s="23" t="s">
        <v>152</v>
      </c>
      <c r="F56" s="25" t="s">
        <v>8</v>
      </c>
      <c r="G56" s="25" t="s">
        <v>8</v>
      </c>
      <c r="H56" s="25" t="s">
        <v>170</v>
      </c>
      <c r="I56" s="23"/>
      <c r="J56" s="23"/>
      <c r="K56" s="23"/>
      <c r="L56" s="22" t="s">
        <v>6</v>
      </c>
      <c r="M56" s="7" t="s">
        <v>754</v>
      </c>
      <c r="N56" s="21"/>
    </row>
    <row r="57" spans="1:14" ht="24" x14ac:dyDescent="0.25">
      <c r="A57" s="22">
        <v>56</v>
      </c>
      <c r="B57" s="23" t="s">
        <v>153</v>
      </c>
      <c r="C57" s="23" t="s">
        <v>154</v>
      </c>
      <c r="D57" s="24">
        <v>41109</v>
      </c>
      <c r="E57" s="23" t="s">
        <v>155</v>
      </c>
      <c r="F57" s="25" t="s">
        <v>8</v>
      </c>
      <c r="G57" s="25" t="s">
        <v>8</v>
      </c>
      <c r="H57" s="25" t="s">
        <v>170</v>
      </c>
      <c r="I57" s="23"/>
      <c r="J57" s="23"/>
      <c r="K57" s="23"/>
      <c r="L57" s="22" t="s">
        <v>6</v>
      </c>
      <c r="M57" s="7" t="s">
        <v>754</v>
      </c>
      <c r="N57" s="21"/>
    </row>
    <row r="58" spans="1:14" ht="24" x14ac:dyDescent="0.25">
      <c r="A58" s="17">
        <v>57</v>
      </c>
      <c r="B58" s="18" t="s">
        <v>159</v>
      </c>
      <c r="C58" s="18" t="s">
        <v>93</v>
      </c>
      <c r="D58" s="19">
        <v>41113</v>
      </c>
      <c r="E58" s="18" t="s">
        <v>157</v>
      </c>
      <c r="F58" s="20" t="s">
        <v>6</v>
      </c>
      <c r="G58" s="20" t="s">
        <v>6</v>
      </c>
      <c r="H58" s="20" t="s">
        <v>6</v>
      </c>
      <c r="I58" s="18"/>
      <c r="J58" s="18"/>
      <c r="K58" s="18"/>
      <c r="L58" s="17" t="s">
        <v>247</v>
      </c>
      <c r="M58" s="8" t="s">
        <v>754</v>
      </c>
      <c r="N58" s="21"/>
    </row>
    <row r="59" spans="1:14" ht="24" x14ac:dyDescent="0.25">
      <c r="A59" s="17">
        <v>58</v>
      </c>
      <c r="B59" s="18" t="s">
        <v>156</v>
      </c>
      <c r="C59" s="18" t="s">
        <v>93</v>
      </c>
      <c r="D59" s="19">
        <v>41113</v>
      </c>
      <c r="E59" s="18" t="s">
        <v>158</v>
      </c>
      <c r="F59" s="20" t="s">
        <v>6</v>
      </c>
      <c r="G59" s="20" t="s">
        <v>6</v>
      </c>
      <c r="H59" s="20" t="s">
        <v>6</v>
      </c>
      <c r="I59" s="18"/>
      <c r="J59" s="18"/>
      <c r="K59" s="18"/>
      <c r="L59" s="17" t="s">
        <v>247</v>
      </c>
      <c r="M59" s="7" t="s">
        <v>754</v>
      </c>
      <c r="N59" s="21"/>
    </row>
    <row r="60" spans="1:14" ht="36" x14ac:dyDescent="0.25">
      <c r="A60" s="22">
        <v>59</v>
      </c>
      <c r="B60" s="23" t="s">
        <v>200</v>
      </c>
      <c r="C60" s="23" t="s">
        <v>160</v>
      </c>
      <c r="D60" s="24">
        <v>41134</v>
      </c>
      <c r="E60" s="23" t="s">
        <v>178</v>
      </c>
      <c r="F60" s="25" t="s">
        <v>8</v>
      </c>
      <c r="G60" s="25" t="s">
        <v>8</v>
      </c>
      <c r="H60" s="25" t="s">
        <v>170</v>
      </c>
      <c r="I60" s="23"/>
      <c r="J60" s="23"/>
      <c r="K60" s="23"/>
      <c r="L60" s="17" t="s">
        <v>6</v>
      </c>
      <c r="M60" s="7" t="s">
        <v>754</v>
      </c>
      <c r="N60" s="21"/>
    </row>
    <row r="61" spans="1:14" ht="47.45" customHeight="1" x14ac:dyDescent="0.25">
      <c r="A61" s="138">
        <v>60</v>
      </c>
      <c r="B61" s="139" t="s">
        <v>161</v>
      </c>
      <c r="C61" s="140" t="s">
        <v>154</v>
      </c>
      <c r="D61" s="141">
        <v>41135</v>
      </c>
      <c r="E61" s="139" t="s">
        <v>162</v>
      </c>
      <c r="F61" s="142" t="s">
        <v>6</v>
      </c>
      <c r="G61" s="142" t="s">
        <v>6</v>
      </c>
      <c r="H61" s="143" t="s">
        <v>170</v>
      </c>
      <c r="I61" s="139"/>
      <c r="J61" s="140"/>
      <c r="K61" s="139"/>
      <c r="L61" s="144" t="s">
        <v>2600</v>
      </c>
      <c r="M61" s="3"/>
      <c r="N61" s="106"/>
    </row>
    <row r="62" spans="1:14" ht="26.45" customHeight="1" x14ac:dyDescent="0.25">
      <c r="A62" s="4">
        <v>61</v>
      </c>
      <c r="B62" s="37" t="s">
        <v>163</v>
      </c>
      <c r="C62" s="21" t="s">
        <v>164</v>
      </c>
      <c r="D62" s="40">
        <v>41135</v>
      </c>
      <c r="E62" s="37" t="s">
        <v>165</v>
      </c>
      <c r="F62" s="96" t="s">
        <v>6</v>
      </c>
      <c r="G62" s="96" t="s">
        <v>6</v>
      </c>
      <c r="H62" s="95" t="s">
        <v>170</v>
      </c>
      <c r="I62" s="37"/>
      <c r="J62" s="21"/>
      <c r="K62" s="37"/>
      <c r="L62" s="4" t="s">
        <v>8</v>
      </c>
      <c r="M62" s="3"/>
      <c r="N62" s="106"/>
    </row>
    <row r="63" spans="1:14" ht="36" x14ac:dyDescent="0.25">
      <c r="A63" s="22">
        <v>62</v>
      </c>
      <c r="B63" s="23" t="s">
        <v>166</v>
      </c>
      <c r="C63" s="23" t="s">
        <v>167</v>
      </c>
      <c r="D63" s="24">
        <v>41136</v>
      </c>
      <c r="E63" s="23" t="s">
        <v>168</v>
      </c>
      <c r="F63" s="25" t="s">
        <v>8</v>
      </c>
      <c r="G63" s="25" t="s">
        <v>8</v>
      </c>
      <c r="H63" s="25" t="s">
        <v>170</v>
      </c>
      <c r="I63" s="23"/>
      <c r="J63" s="23"/>
      <c r="K63" s="23" t="s">
        <v>450</v>
      </c>
      <c r="L63" s="22" t="s">
        <v>6</v>
      </c>
      <c r="M63" s="7" t="s">
        <v>754</v>
      </c>
      <c r="N63" s="21"/>
    </row>
    <row r="64" spans="1:14" ht="19.5" x14ac:dyDescent="0.25">
      <c r="A64" s="22">
        <v>63</v>
      </c>
      <c r="B64" s="23" t="s">
        <v>171</v>
      </c>
      <c r="C64" s="23" t="s">
        <v>589</v>
      </c>
      <c r="D64" s="24">
        <v>41114</v>
      </c>
      <c r="E64" s="23" t="s">
        <v>172</v>
      </c>
      <c r="F64" s="25" t="s">
        <v>8</v>
      </c>
      <c r="G64" s="25" t="s">
        <v>6</v>
      </c>
      <c r="H64" s="25" t="s">
        <v>6</v>
      </c>
      <c r="I64" s="23"/>
      <c r="J64" s="23"/>
      <c r="K64" s="23"/>
      <c r="L64" s="22" t="s">
        <v>6</v>
      </c>
      <c r="M64" s="7" t="s">
        <v>754</v>
      </c>
      <c r="N64" s="21"/>
    </row>
    <row r="65" spans="1:14" ht="24" x14ac:dyDescent="0.25">
      <c r="A65" s="17">
        <v>64</v>
      </c>
      <c r="B65" s="18" t="s">
        <v>173</v>
      </c>
      <c r="C65" s="18" t="s">
        <v>174</v>
      </c>
      <c r="D65" s="19">
        <v>41145</v>
      </c>
      <c r="E65" s="18" t="s">
        <v>175</v>
      </c>
      <c r="F65" s="20" t="s">
        <v>8</v>
      </c>
      <c r="G65" s="20" t="s">
        <v>8</v>
      </c>
      <c r="H65" s="20" t="s">
        <v>170</v>
      </c>
      <c r="I65" s="18"/>
      <c r="J65" s="18"/>
      <c r="K65" s="18" t="s">
        <v>2601</v>
      </c>
      <c r="L65" s="17" t="s">
        <v>6</v>
      </c>
      <c r="M65" s="7" t="s">
        <v>754</v>
      </c>
      <c r="N65" s="21"/>
    </row>
    <row r="66" spans="1:14" ht="22.15" customHeight="1" x14ac:dyDescent="0.25">
      <c r="A66" s="4">
        <v>65</v>
      </c>
      <c r="B66" s="37" t="s">
        <v>176</v>
      </c>
      <c r="C66" s="21" t="s">
        <v>121</v>
      </c>
      <c r="D66" s="40">
        <v>41156</v>
      </c>
      <c r="E66" s="37" t="s">
        <v>177</v>
      </c>
      <c r="F66" s="96" t="s">
        <v>6</v>
      </c>
      <c r="G66" s="96" t="s">
        <v>6</v>
      </c>
      <c r="H66" s="95" t="s">
        <v>6</v>
      </c>
      <c r="I66" s="37"/>
      <c r="J66" s="21"/>
      <c r="K66" s="37"/>
      <c r="L66" s="4" t="s">
        <v>8</v>
      </c>
      <c r="M66" s="3"/>
      <c r="N66" s="21"/>
    </row>
    <row r="67" spans="1:14" x14ac:dyDescent="0.25">
      <c r="A67" s="17">
        <v>66</v>
      </c>
      <c r="B67" s="18" t="s">
        <v>181</v>
      </c>
      <c r="C67" s="18" t="s">
        <v>179</v>
      </c>
      <c r="D67" s="19">
        <v>41164</v>
      </c>
      <c r="E67" s="18" t="s">
        <v>180</v>
      </c>
      <c r="F67" s="20" t="s">
        <v>6</v>
      </c>
      <c r="G67" s="20" t="s">
        <v>6</v>
      </c>
      <c r="H67" s="20" t="s">
        <v>6</v>
      </c>
      <c r="I67" s="18"/>
      <c r="J67" s="18"/>
      <c r="K67" s="18"/>
      <c r="L67" s="17" t="s">
        <v>6</v>
      </c>
      <c r="M67" s="3"/>
      <c r="N67" s="21"/>
    </row>
    <row r="68" spans="1:14" ht="24" x14ac:dyDescent="0.25">
      <c r="A68" s="22">
        <v>67</v>
      </c>
      <c r="B68" s="23" t="s">
        <v>182</v>
      </c>
      <c r="C68" s="23" t="s">
        <v>183</v>
      </c>
      <c r="D68" s="24">
        <v>41191</v>
      </c>
      <c r="E68" s="23" t="s">
        <v>184</v>
      </c>
      <c r="F68" s="25" t="s">
        <v>8</v>
      </c>
      <c r="G68" s="25" t="s">
        <v>8</v>
      </c>
      <c r="H68" s="25" t="s">
        <v>8</v>
      </c>
      <c r="I68" s="23"/>
      <c r="J68" s="23"/>
      <c r="K68" s="23"/>
      <c r="L68" s="22" t="s">
        <v>6</v>
      </c>
      <c r="M68" s="7" t="s">
        <v>754</v>
      </c>
      <c r="N68" s="21"/>
    </row>
    <row r="69" spans="1:14" ht="24" x14ac:dyDescent="0.25">
      <c r="A69" s="17">
        <v>68</v>
      </c>
      <c r="B69" s="18" t="s">
        <v>188</v>
      </c>
      <c r="C69" s="18" t="s">
        <v>185</v>
      </c>
      <c r="D69" s="19">
        <v>41192</v>
      </c>
      <c r="E69" s="18" t="s">
        <v>186</v>
      </c>
      <c r="F69" s="20" t="s">
        <v>6</v>
      </c>
      <c r="G69" s="20" t="s">
        <v>6</v>
      </c>
      <c r="H69" s="20" t="s">
        <v>6</v>
      </c>
      <c r="I69" s="18"/>
      <c r="J69" s="18"/>
      <c r="K69" s="18"/>
      <c r="L69" s="17" t="s">
        <v>6</v>
      </c>
      <c r="M69" s="3"/>
      <c r="N69" s="21"/>
    </row>
    <row r="70" spans="1:14" ht="48" x14ac:dyDescent="0.25">
      <c r="A70" s="107">
        <v>69</v>
      </c>
      <c r="B70" s="71" t="s">
        <v>187</v>
      </c>
      <c r="C70" s="75" t="s">
        <v>154</v>
      </c>
      <c r="D70" s="108">
        <v>41197</v>
      </c>
      <c r="E70" s="71" t="s">
        <v>221</v>
      </c>
      <c r="F70" s="86" t="s">
        <v>8</v>
      </c>
      <c r="G70" s="86" t="s">
        <v>6</v>
      </c>
      <c r="H70" s="85" t="s">
        <v>8</v>
      </c>
      <c r="I70" s="71"/>
      <c r="J70" s="75"/>
      <c r="K70" s="71"/>
      <c r="L70" s="107" t="s">
        <v>8</v>
      </c>
      <c r="M70" s="3"/>
      <c r="N70" s="21"/>
    </row>
    <row r="71" spans="1:14" ht="24" x14ac:dyDescent="0.25">
      <c r="A71" s="17">
        <v>70</v>
      </c>
      <c r="B71" s="18" t="s">
        <v>404</v>
      </c>
      <c r="C71" s="18" t="s">
        <v>189</v>
      </c>
      <c r="D71" s="19">
        <v>41199</v>
      </c>
      <c r="E71" s="18" t="s">
        <v>202</v>
      </c>
      <c r="F71" s="20" t="s">
        <v>6</v>
      </c>
      <c r="G71" s="20" t="s">
        <v>6</v>
      </c>
      <c r="H71" s="20" t="s">
        <v>6</v>
      </c>
      <c r="I71" s="18"/>
      <c r="J71" s="18"/>
      <c r="K71" s="18"/>
      <c r="L71" s="17" t="s">
        <v>6</v>
      </c>
      <c r="M71" s="7" t="s">
        <v>754</v>
      </c>
      <c r="N71" s="21"/>
    </row>
    <row r="72" spans="1:14" ht="36" x14ac:dyDescent="0.25">
      <c r="A72" s="17">
        <v>71</v>
      </c>
      <c r="B72" s="18" t="s">
        <v>191</v>
      </c>
      <c r="C72" s="18" t="s">
        <v>119</v>
      </c>
      <c r="D72" s="19">
        <v>41222</v>
      </c>
      <c r="E72" s="18" t="s">
        <v>486</v>
      </c>
      <c r="F72" s="20" t="s">
        <v>8</v>
      </c>
      <c r="G72" s="20" t="s">
        <v>8</v>
      </c>
      <c r="H72" s="20" t="s">
        <v>8</v>
      </c>
      <c r="I72" s="18"/>
      <c r="J72" s="18"/>
      <c r="K72" s="18"/>
      <c r="L72" s="17" t="s">
        <v>6</v>
      </c>
      <c r="M72" s="3"/>
      <c r="N72" s="21"/>
    </row>
    <row r="73" spans="1:14" ht="24" x14ac:dyDescent="0.25">
      <c r="A73" s="17">
        <v>72</v>
      </c>
      <c r="B73" s="18" t="s">
        <v>192</v>
      </c>
      <c r="C73" s="18" t="s">
        <v>119</v>
      </c>
      <c r="D73" s="19">
        <v>41222</v>
      </c>
      <c r="E73" s="18" t="s">
        <v>193</v>
      </c>
      <c r="F73" s="20" t="s">
        <v>8</v>
      </c>
      <c r="G73" s="20" t="s">
        <v>8</v>
      </c>
      <c r="H73" s="20" t="s">
        <v>6</v>
      </c>
      <c r="I73" s="18"/>
      <c r="J73" s="18"/>
      <c r="K73" s="18"/>
      <c r="L73" s="17" t="s">
        <v>6</v>
      </c>
      <c r="M73" s="7" t="s">
        <v>754</v>
      </c>
      <c r="N73" s="21"/>
    </row>
    <row r="74" spans="1:14" ht="24" x14ac:dyDescent="0.25">
      <c r="A74" s="17">
        <v>73</v>
      </c>
      <c r="B74" s="18" t="s">
        <v>194</v>
      </c>
      <c r="C74" s="18" t="s">
        <v>239</v>
      </c>
      <c r="D74" s="19">
        <v>41222</v>
      </c>
      <c r="E74" s="18" t="s">
        <v>240</v>
      </c>
      <c r="F74" s="20"/>
      <c r="G74" s="20"/>
      <c r="H74" s="20" t="s">
        <v>6</v>
      </c>
      <c r="I74" s="18"/>
      <c r="J74" s="18"/>
      <c r="K74" s="18"/>
      <c r="L74" s="17" t="s">
        <v>6</v>
      </c>
      <c r="M74" s="7" t="s">
        <v>754</v>
      </c>
      <c r="N74" s="40"/>
    </row>
    <row r="75" spans="1:14" ht="24" x14ac:dyDescent="0.25">
      <c r="A75" s="17">
        <v>74</v>
      </c>
      <c r="B75" s="18" t="s">
        <v>213</v>
      </c>
      <c r="C75" s="18" t="s">
        <v>119</v>
      </c>
      <c r="D75" s="19">
        <v>41222</v>
      </c>
      <c r="E75" s="18" t="s">
        <v>195</v>
      </c>
      <c r="F75" s="20"/>
      <c r="G75" s="20"/>
      <c r="H75" s="20" t="s">
        <v>6</v>
      </c>
      <c r="I75" s="18"/>
      <c r="J75" s="18"/>
      <c r="K75" s="18"/>
      <c r="L75" s="17" t="s">
        <v>6</v>
      </c>
      <c r="M75" s="7" t="s">
        <v>754</v>
      </c>
      <c r="N75" s="21"/>
    </row>
    <row r="76" spans="1:14" ht="24" x14ac:dyDescent="0.25">
      <c r="A76" s="22">
        <v>75</v>
      </c>
      <c r="B76" s="23" t="s">
        <v>196</v>
      </c>
      <c r="C76" s="23" t="s">
        <v>201</v>
      </c>
      <c r="D76" s="24">
        <v>41250</v>
      </c>
      <c r="E76" s="23" t="s">
        <v>204</v>
      </c>
      <c r="F76" s="25" t="s">
        <v>8</v>
      </c>
      <c r="G76" s="25" t="s">
        <v>8</v>
      </c>
      <c r="H76" s="25" t="s">
        <v>6</v>
      </c>
      <c r="I76" s="23"/>
      <c r="J76" s="23"/>
      <c r="K76" s="23"/>
      <c r="L76" s="22" t="s">
        <v>6</v>
      </c>
      <c r="M76" s="8" t="s">
        <v>754</v>
      </c>
      <c r="N76" s="21"/>
    </row>
    <row r="77" spans="1:14" x14ac:dyDescent="0.25">
      <c r="A77" s="17">
        <v>76</v>
      </c>
      <c r="B77" s="18" t="s">
        <v>205</v>
      </c>
      <c r="C77" s="18" t="s">
        <v>179</v>
      </c>
      <c r="D77" s="19">
        <v>41264</v>
      </c>
      <c r="E77" s="18" t="s">
        <v>206</v>
      </c>
      <c r="F77" s="20" t="s">
        <v>6</v>
      </c>
      <c r="G77" s="20"/>
      <c r="H77" s="20" t="s">
        <v>6</v>
      </c>
      <c r="I77" s="18"/>
      <c r="J77" s="18"/>
      <c r="K77" s="18"/>
      <c r="L77" s="17" t="s">
        <v>6</v>
      </c>
      <c r="M77" s="3"/>
      <c r="N77" s="21"/>
    </row>
    <row r="78" spans="1:14" ht="24" x14ac:dyDescent="0.25">
      <c r="A78" s="17">
        <v>77</v>
      </c>
      <c r="B78" s="18" t="s">
        <v>228</v>
      </c>
      <c r="C78" s="18" t="s">
        <v>121</v>
      </c>
      <c r="D78" s="19">
        <v>41310</v>
      </c>
      <c r="E78" s="18" t="s">
        <v>208</v>
      </c>
      <c r="F78" s="20" t="s">
        <v>6</v>
      </c>
      <c r="G78" s="20" t="s">
        <v>6</v>
      </c>
      <c r="H78" s="20" t="s">
        <v>6</v>
      </c>
      <c r="I78" s="18"/>
      <c r="J78" s="18"/>
      <c r="K78" s="18"/>
      <c r="L78" s="17" t="s">
        <v>6</v>
      </c>
      <c r="M78" s="7" t="s">
        <v>754</v>
      </c>
      <c r="N78" s="21"/>
    </row>
    <row r="79" spans="1:14" ht="24" x14ac:dyDescent="0.25">
      <c r="A79" s="22">
        <v>78</v>
      </c>
      <c r="B79" s="23" t="s">
        <v>209</v>
      </c>
      <c r="C79" s="23" t="s">
        <v>210</v>
      </c>
      <c r="D79" s="24">
        <v>41313</v>
      </c>
      <c r="E79" s="23" t="s">
        <v>212</v>
      </c>
      <c r="F79" s="25" t="s">
        <v>8</v>
      </c>
      <c r="G79" s="25"/>
      <c r="H79" s="25" t="s">
        <v>6</v>
      </c>
      <c r="I79" s="23"/>
      <c r="J79" s="23"/>
      <c r="K79" s="23"/>
      <c r="L79" s="22" t="s">
        <v>6</v>
      </c>
      <c r="M79" s="7" t="s">
        <v>754</v>
      </c>
      <c r="N79" s="21"/>
    </row>
    <row r="80" spans="1:14" ht="19.5" x14ac:dyDescent="0.25">
      <c r="A80" s="22">
        <v>79</v>
      </c>
      <c r="B80" s="23" t="s">
        <v>207</v>
      </c>
      <c r="C80" s="23" t="s">
        <v>115</v>
      </c>
      <c r="D80" s="24">
        <v>41320</v>
      </c>
      <c r="E80" s="23" t="s">
        <v>211</v>
      </c>
      <c r="F80" s="25" t="s">
        <v>8</v>
      </c>
      <c r="G80" s="25" t="s">
        <v>8</v>
      </c>
      <c r="H80" s="25" t="s">
        <v>6</v>
      </c>
      <c r="I80" s="23"/>
      <c r="J80" s="23"/>
      <c r="K80" s="23"/>
      <c r="L80" s="22" t="s">
        <v>6</v>
      </c>
      <c r="M80" s="7" t="s">
        <v>754</v>
      </c>
      <c r="N80" s="21"/>
    </row>
    <row r="81" spans="1:14" ht="19.5" x14ac:dyDescent="0.25">
      <c r="A81" s="17">
        <v>80</v>
      </c>
      <c r="B81" s="18" t="s">
        <v>214</v>
      </c>
      <c r="C81" s="18" t="s">
        <v>144</v>
      </c>
      <c r="D81" s="19">
        <v>41325</v>
      </c>
      <c r="E81" s="18" t="s">
        <v>215</v>
      </c>
      <c r="F81" s="20" t="s">
        <v>8</v>
      </c>
      <c r="G81" s="20" t="s">
        <v>8</v>
      </c>
      <c r="H81" s="20" t="s">
        <v>6</v>
      </c>
      <c r="I81" s="18"/>
      <c r="J81" s="18"/>
      <c r="K81" s="18"/>
      <c r="L81" s="17" t="s">
        <v>6</v>
      </c>
      <c r="M81" s="7" t="s">
        <v>754</v>
      </c>
      <c r="N81" s="21"/>
    </row>
    <row r="82" spans="1:14" x14ac:dyDescent="0.25">
      <c r="A82" s="22">
        <v>81</v>
      </c>
      <c r="B82" s="23" t="s">
        <v>216</v>
      </c>
      <c r="C82" s="23" t="s">
        <v>144</v>
      </c>
      <c r="D82" s="24">
        <v>41325</v>
      </c>
      <c r="E82" s="23" t="s">
        <v>217</v>
      </c>
      <c r="F82" s="25" t="s">
        <v>6</v>
      </c>
      <c r="G82" s="25" t="s">
        <v>6</v>
      </c>
      <c r="H82" s="25" t="s">
        <v>6</v>
      </c>
      <c r="I82" s="23"/>
      <c r="J82" s="23"/>
      <c r="K82" s="23"/>
      <c r="L82" s="22" t="s">
        <v>6</v>
      </c>
      <c r="M82" s="3"/>
      <c r="N82" s="21"/>
    </row>
    <row r="83" spans="1:14" ht="24" x14ac:dyDescent="0.25">
      <c r="A83" s="22">
        <v>82</v>
      </c>
      <c r="B83" s="23" t="s">
        <v>218</v>
      </c>
      <c r="C83" s="23" t="s">
        <v>121</v>
      </c>
      <c r="D83" s="24">
        <v>41325</v>
      </c>
      <c r="E83" s="23" t="s">
        <v>219</v>
      </c>
      <c r="F83" s="25" t="s">
        <v>6</v>
      </c>
      <c r="G83" s="25"/>
      <c r="H83" s="25" t="s">
        <v>6</v>
      </c>
      <c r="I83" s="23"/>
      <c r="J83" s="23"/>
      <c r="K83" s="23"/>
      <c r="L83" s="22" t="s">
        <v>1175</v>
      </c>
      <c r="M83" s="7" t="s">
        <v>754</v>
      </c>
      <c r="N83" s="21"/>
    </row>
    <row r="84" spans="1:14" ht="19.5" x14ac:dyDescent="0.25">
      <c r="A84" s="17">
        <v>83</v>
      </c>
      <c r="B84" s="18" t="s">
        <v>222</v>
      </c>
      <c r="C84" s="18" t="s">
        <v>121</v>
      </c>
      <c r="D84" s="19">
        <v>41325</v>
      </c>
      <c r="E84" s="18" t="s">
        <v>220</v>
      </c>
      <c r="F84" s="20" t="s">
        <v>8</v>
      </c>
      <c r="G84" s="20"/>
      <c r="H84" s="20" t="s">
        <v>6</v>
      </c>
      <c r="I84" s="18"/>
      <c r="J84" s="18"/>
      <c r="K84" s="18"/>
      <c r="L84" s="17" t="s">
        <v>6</v>
      </c>
      <c r="M84" s="7" t="s">
        <v>754</v>
      </c>
      <c r="N84" s="21"/>
    </row>
    <row r="85" spans="1:14" ht="24" x14ac:dyDescent="0.25">
      <c r="A85" s="17">
        <v>84</v>
      </c>
      <c r="B85" s="18" t="s">
        <v>766</v>
      </c>
      <c r="C85" s="18" t="s">
        <v>532</v>
      </c>
      <c r="D85" s="19">
        <v>41326</v>
      </c>
      <c r="E85" s="18" t="s">
        <v>224</v>
      </c>
      <c r="F85" s="20" t="s">
        <v>8</v>
      </c>
      <c r="G85" s="20"/>
      <c r="H85" s="20" t="s">
        <v>6</v>
      </c>
      <c r="I85" s="18"/>
      <c r="J85" s="18"/>
      <c r="K85" s="18"/>
      <c r="L85" s="17" t="s">
        <v>6</v>
      </c>
      <c r="M85" s="7" t="s">
        <v>754</v>
      </c>
      <c r="N85" s="21"/>
    </row>
    <row r="86" spans="1:14" ht="24" x14ac:dyDescent="0.25">
      <c r="A86" s="22">
        <v>85</v>
      </c>
      <c r="B86" s="23" t="s">
        <v>225</v>
      </c>
      <c r="C86" s="23" t="s">
        <v>131</v>
      </c>
      <c r="D86" s="24">
        <v>41326</v>
      </c>
      <c r="E86" s="23" t="s">
        <v>226</v>
      </c>
      <c r="F86" s="25" t="s">
        <v>8</v>
      </c>
      <c r="G86" s="25"/>
      <c r="H86" s="25" t="s">
        <v>6</v>
      </c>
      <c r="I86" s="23"/>
      <c r="J86" s="23"/>
      <c r="K86" s="23"/>
      <c r="L86" s="22" t="s">
        <v>6</v>
      </c>
      <c r="M86" s="7" t="s">
        <v>754</v>
      </c>
      <c r="N86" s="21"/>
    </row>
    <row r="87" spans="1:14" ht="24" x14ac:dyDescent="0.25">
      <c r="A87" s="107">
        <v>86</v>
      </c>
      <c r="B87" s="71" t="s">
        <v>337</v>
      </c>
      <c r="C87" s="75" t="s">
        <v>160</v>
      </c>
      <c r="D87" s="108">
        <v>41327</v>
      </c>
      <c r="E87" s="71" t="s">
        <v>229</v>
      </c>
      <c r="F87" s="86" t="s">
        <v>6</v>
      </c>
      <c r="G87" s="86"/>
      <c r="H87" s="85"/>
      <c r="I87" s="71"/>
      <c r="J87" s="75"/>
      <c r="K87" s="71"/>
      <c r="L87" s="83" t="s">
        <v>254</v>
      </c>
      <c r="M87" s="6"/>
      <c r="N87" s="21"/>
    </row>
    <row r="88" spans="1:14" ht="24" x14ac:dyDescent="0.25">
      <c r="A88" s="17">
        <v>87</v>
      </c>
      <c r="B88" s="18" t="s">
        <v>233</v>
      </c>
      <c r="C88" s="18" t="s">
        <v>1973</v>
      </c>
      <c r="D88" s="19">
        <v>41327</v>
      </c>
      <c r="E88" s="18" t="s">
        <v>230</v>
      </c>
      <c r="F88" s="20" t="s">
        <v>6</v>
      </c>
      <c r="G88" s="20"/>
      <c r="H88" s="20" t="s">
        <v>6</v>
      </c>
      <c r="I88" s="18"/>
      <c r="J88" s="18"/>
      <c r="K88" s="18"/>
      <c r="L88" s="17" t="s">
        <v>6</v>
      </c>
      <c r="M88" s="3"/>
      <c r="N88" s="21"/>
    </row>
    <row r="89" spans="1:14" ht="24" x14ac:dyDescent="0.25">
      <c r="A89" s="17">
        <v>88</v>
      </c>
      <c r="B89" s="18" t="s">
        <v>242</v>
      </c>
      <c r="C89" s="18" t="s">
        <v>1973</v>
      </c>
      <c r="D89" s="19">
        <v>41359</v>
      </c>
      <c r="E89" s="18" t="s">
        <v>243</v>
      </c>
      <c r="F89" s="20" t="s">
        <v>6</v>
      </c>
      <c r="G89" s="20"/>
      <c r="H89" s="20" t="s">
        <v>6</v>
      </c>
      <c r="I89" s="18"/>
      <c r="J89" s="18"/>
      <c r="K89" s="18"/>
      <c r="L89" s="17" t="s">
        <v>328</v>
      </c>
      <c r="M89" s="3"/>
      <c r="N89" s="21"/>
    </row>
    <row r="90" spans="1:14" ht="24" x14ac:dyDescent="0.25">
      <c r="A90" s="22">
        <v>89</v>
      </c>
      <c r="B90" s="23" t="s">
        <v>234</v>
      </c>
      <c r="C90" s="23" t="s">
        <v>1967</v>
      </c>
      <c r="D90" s="24">
        <v>41319</v>
      </c>
      <c r="E90" s="23" t="s">
        <v>236</v>
      </c>
      <c r="F90" s="25" t="s">
        <v>6</v>
      </c>
      <c r="G90" s="25"/>
      <c r="H90" s="25" t="s">
        <v>6</v>
      </c>
      <c r="I90" s="23"/>
      <c r="J90" s="23"/>
      <c r="K90" s="23"/>
      <c r="L90" s="22" t="s">
        <v>6</v>
      </c>
      <c r="M90" s="3"/>
      <c r="N90" s="21"/>
    </row>
    <row r="91" spans="1:14" ht="19.5" x14ac:dyDescent="0.25">
      <c r="A91" s="22">
        <v>90</v>
      </c>
      <c r="B91" s="23" t="s">
        <v>235</v>
      </c>
      <c r="C91" s="23" t="s">
        <v>149</v>
      </c>
      <c r="D91" s="24">
        <v>41348</v>
      </c>
      <c r="E91" s="23" t="s">
        <v>487</v>
      </c>
      <c r="F91" s="25" t="s">
        <v>8</v>
      </c>
      <c r="G91" s="25"/>
      <c r="H91" s="25" t="s">
        <v>170</v>
      </c>
      <c r="I91" s="23"/>
      <c r="J91" s="23"/>
      <c r="K91" s="23" t="s">
        <v>757</v>
      </c>
      <c r="L91" s="22" t="s">
        <v>6</v>
      </c>
      <c r="M91" s="7" t="s">
        <v>754</v>
      </c>
      <c r="N91" s="21"/>
    </row>
    <row r="92" spans="1:14" ht="19.5" x14ac:dyDescent="0.25">
      <c r="A92" s="22">
        <v>91</v>
      </c>
      <c r="B92" s="23" t="s">
        <v>241</v>
      </c>
      <c r="C92" s="23" t="s">
        <v>237</v>
      </c>
      <c r="D92" s="24">
        <v>41355</v>
      </c>
      <c r="E92" s="23" t="s">
        <v>238</v>
      </c>
      <c r="F92" s="25" t="s">
        <v>8</v>
      </c>
      <c r="G92" s="25" t="s">
        <v>8</v>
      </c>
      <c r="H92" s="25"/>
      <c r="I92" s="23"/>
      <c r="J92" s="23"/>
      <c r="K92" s="23"/>
      <c r="L92" s="22" t="s">
        <v>6</v>
      </c>
      <c r="M92" s="7" t="s">
        <v>754</v>
      </c>
      <c r="N92" s="21"/>
    </row>
    <row r="93" spans="1:14" ht="24" x14ac:dyDescent="0.25">
      <c r="A93" s="17">
        <v>92</v>
      </c>
      <c r="B93" s="18" t="s">
        <v>244</v>
      </c>
      <c r="C93" s="18" t="s">
        <v>245</v>
      </c>
      <c r="D93" s="19">
        <v>41367</v>
      </c>
      <c r="E93" s="18" t="s">
        <v>246</v>
      </c>
      <c r="F93" s="20" t="s">
        <v>8</v>
      </c>
      <c r="G93" s="20" t="s">
        <v>8</v>
      </c>
      <c r="H93" s="20" t="s">
        <v>170</v>
      </c>
      <c r="I93" s="18"/>
      <c r="J93" s="18"/>
      <c r="K93" s="18" t="s">
        <v>758</v>
      </c>
      <c r="L93" s="17" t="s">
        <v>6</v>
      </c>
      <c r="M93" s="4"/>
      <c r="N93" s="21"/>
    </row>
    <row r="94" spans="1:14" ht="19.5" x14ac:dyDescent="0.25">
      <c r="A94" s="22">
        <v>93</v>
      </c>
      <c r="B94" s="23" t="s">
        <v>251</v>
      </c>
      <c r="C94" s="23" t="s">
        <v>250</v>
      </c>
      <c r="D94" s="24">
        <v>41375</v>
      </c>
      <c r="E94" s="23" t="s">
        <v>278</v>
      </c>
      <c r="F94" s="25" t="s">
        <v>8</v>
      </c>
      <c r="G94" s="25" t="s">
        <v>8</v>
      </c>
      <c r="H94" s="25"/>
      <c r="I94" s="23"/>
      <c r="J94" s="23"/>
      <c r="K94" s="23"/>
      <c r="L94" s="22" t="s">
        <v>6</v>
      </c>
      <c r="M94" s="7" t="s">
        <v>754</v>
      </c>
      <c r="N94" s="21"/>
    </row>
    <row r="95" spans="1:14" ht="24" x14ac:dyDescent="0.25">
      <c r="A95" s="22">
        <v>94</v>
      </c>
      <c r="B95" s="23" t="s">
        <v>252</v>
      </c>
      <c r="C95" s="23" t="s">
        <v>253</v>
      </c>
      <c r="D95" s="24">
        <v>41382</v>
      </c>
      <c r="E95" s="23" t="s">
        <v>488</v>
      </c>
      <c r="F95" s="25" t="s">
        <v>8</v>
      </c>
      <c r="G95" s="25" t="s">
        <v>8</v>
      </c>
      <c r="H95" s="23" t="s">
        <v>6</v>
      </c>
      <c r="I95" s="23"/>
      <c r="J95" s="23"/>
      <c r="K95" s="23"/>
      <c r="L95" s="192" t="s">
        <v>6</v>
      </c>
      <c r="M95" s="7" t="s">
        <v>754</v>
      </c>
      <c r="N95" s="21"/>
    </row>
    <row r="96" spans="1:14" ht="19.5" x14ac:dyDescent="0.25">
      <c r="A96" s="17">
        <v>95</v>
      </c>
      <c r="B96" s="42" t="s">
        <v>788</v>
      </c>
      <c r="C96" s="18" t="s">
        <v>256</v>
      </c>
      <c r="D96" s="19">
        <v>41382</v>
      </c>
      <c r="E96" s="18" t="s">
        <v>257</v>
      </c>
      <c r="F96" s="20" t="s">
        <v>117</v>
      </c>
      <c r="G96" s="20" t="s">
        <v>8</v>
      </c>
      <c r="H96" s="18" t="s">
        <v>6</v>
      </c>
      <c r="I96" s="18"/>
      <c r="J96" s="18"/>
      <c r="K96" s="18"/>
      <c r="L96" s="17" t="s">
        <v>6</v>
      </c>
      <c r="M96" s="7" t="s">
        <v>754</v>
      </c>
      <c r="N96" s="21"/>
    </row>
    <row r="97" spans="1:14" ht="24" x14ac:dyDescent="0.25">
      <c r="A97" s="17">
        <v>96</v>
      </c>
      <c r="B97" s="18" t="s">
        <v>260</v>
      </c>
      <c r="C97" s="18" t="s">
        <v>258</v>
      </c>
      <c r="D97" s="19">
        <v>41382</v>
      </c>
      <c r="E97" s="18" t="s">
        <v>259</v>
      </c>
      <c r="F97" s="20" t="s">
        <v>8</v>
      </c>
      <c r="G97" s="20" t="s">
        <v>8</v>
      </c>
      <c r="H97" s="18" t="s">
        <v>6</v>
      </c>
      <c r="I97" s="18"/>
      <c r="J97" s="18"/>
      <c r="K97" s="18"/>
      <c r="L97" s="17" t="s">
        <v>6</v>
      </c>
      <c r="M97" s="7" t="s">
        <v>754</v>
      </c>
      <c r="N97" s="21"/>
    </row>
    <row r="98" spans="1:14" ht="84" x14ac:dyDescent="0.25">
      <c r="A98" s="22">
        <v>97</v>
      </c>
      <c r="B98" s="23" t="s">
        <v>261</v>
      </c>
      <c r="C98" s="23" t="s">
        <v>1173</v>
      </c>
      <c r="D98" s="24">
        <v>41382</v>
      </c>
      <c r="E98" s="23" t="s">
        <v>262</v>
      </c>
      <c r="F98" s="25" t="s">
        <v>8</v>
      </c>
      <c r="G98" s="25" t="s">
        <v>8</v>
      </c>
      <c r="H98" s="23" t="s">
        <v>6</v>
      </c>
      <c r="I98" s="23"/>
      <c r="J98" s="23"/>
      <c r="K98" s="23" t="s">
        <v>1174</v>
      </c>
      <c r="L98" s="22" t="s">
        <v>6</v>
      </c>
      <c r="M98" s="7" t="s">
        <v>754</v>
      </c>
      <c r="N98" s="21"/>
    </row>
    <row r="99" spans="1:14" ht="24" x14ac:dyDescent="0.25">
      <c r="A99" s="22">
        <v>98</v>
      </c>
      <c r="B99" s="23" t="s">
        <v>263</v>
      </c>
      <c r="C99" s="23" t="s">
        <v>264</v>
      </c>
      <c r="D99" s="24">
        <v>41383</v>
      </c>
      <c r="E99" s="23" t="s">
        <v>265</v>
      </c>
      <c r="F99" s="25" t="s">
        <v>8</v>
      </c>
      <c r="G99" s="25" t="s">
        <v>8</v>
      </c>
      <c r="H99" s="23" t="s">
        <v>6</v>
      </c>
      <c r="I99" s="23"/>
      <c r="J99" s="23"/>
      <c r="K99" s="23" t="s">
        <v>763</v>
      </c>
      <c r="L99" s="22" t="s">
        <v>6</v>
      </c>
      <c r="M99" s="7" t="s">
        <v>754</v>
      </c>
      <c r="N99" s="21"/>
    </row>
    <row r="100" spans="1:14" x14ac:dyDescent="0.25">
      <c r="A100" s="4">
        <v>99</v>
      </c>
      <c r="B100" s="21" t="s">
        <v>266</v>
      </c>
      <c r="C100" s="21" t="s">
        <v>267</v>
      </c>
      <c r="D100" s="40">
        <v>41385</v>
      </c>
      <c r="E100" s="37" t="s">
        <v>268</v>
      </c>
      <c r="F100" s="96" t="s">
        <v>6</v>
      </c>
      <c r="G100" s="96" t="s">
        <v>6</v>
      </c>
      <c r="H100" s="95"/>
      <c r="I100" s="37"/>
      <c r="J100" s="21"/>
      <c r="K100" s="37"/>
      <c r="L100" s="4" t="s">
        <v>8</v>
      </c>
      <c r="M100" s="4"/>
      <c r="N100" s="21"/>
    </row>
    <row r="101" spans="1:14" ht="19.5" x14ac:dyDescent="0.25">
      <c r="A101" s="22">
        <v>100</v>
      </c>
      <c r="B101" s="23" t="s">
        <v>269</v>
      </c>
      <c r="C101" s="23" t="s">
        <v>149</v>
      </c>
      <c r="D101" s="24">
        <v>41401</v>
      </c>
      <c r="E101" s="23" t="s">
        <v>270</v>
      </c>
      <c r="F101" s="25" t="s">
        <v>8</v>
      </c>
      <c r="G101" s="25" t="s">
        <v>8</v>
      </c>
      <c r="H101" s="25"/>
      <c r="I101" s="23"/>
      <c r="J101" s="23"/>
      <c r="K101" s="23" t="s">
        <v>757</v>
      </c>
      <c r="L101" s="22" t="s">
        <v>6</v>
      </c>
      <c r="M101" s="7" t="s">
        <v>754</v>
      </c>
      <c r="N101" s="21"/>
    </row>
    <row r="102" spans="1:14" ht="36" x14ac:dyDescent="0.25">
      <c r="A102" s="22">
        <v>101</v>
      </c>
      <c r="B102" s="23" t="s">
        <v>271</v>
      </c>
      <c r="C102" s="23" t="s">
        <v>272</v>
      </c>
      <c r="D102" s="24">
        <v>41401</v>
      </c>
      <c r="E102" s="23" t="s">
        <v>273</v>
      </c>
      <c r="F102" s="25" t="s">
        <v>8</v>
      </c>
      <c r="G102" s="25" t="s">
        <v>6</v>
      </c>
      <c r="H102" s="25"/>
      <c r="I102" s="23"/>
      <c r="J102" s="23"/>
      <c r="K102" s="23"/>
      <c r="L102" s="22" t="s">
        <v>6</v>
      </c>
      <c r="M102" s="8" t="s">
        <v>754</v>
      </c>
      <c r="N102" s="21"/>
    </row>
    <row r="103" spans="1:14" ht="24" x14ac:dyDescent="0.25">
      <c r="A103" s="22">
        <v>102</v>
      </c>
      <c r="B103" s="23" t="s">
        <v>275</v>
      </c>
      <c r="C103" s="23" t="s">
        <v>276</v>
      </c>
      <c r="D103" s="24">
        <v>41416</v>
      </c>
      <c r="E103" s="23" t="s">
        <v>277</v>
      </c>
      <c r="F103" s="25" t="s">
        <v>8</v>
      </c>
      <c r="G103" s="25" t="s">
        <v>8</v>
      </c>
      <c r="H103" s="25"/>
      <c r="I103" s="23"/>
      <c r="J103" s="23"/>
      <c r="K103" s="23"/>
      <c r="L103" s="22" t="s">
        <v>6</v>
      </c>
      <c r="M103" s="7" t="s">
        <v>754</v>
      </c>
      <c r="N103" s="21"/>
    </row>
    <row r="104" spans="1:14" ht="19.5" x14ac:dyDescent="0.25">
      <c r="A104" s="17">
        <v>103</v>
      </c>
      <c r="B104" s="18" t="s">
        <v>279</v>
      </c>
      <c r="C104" s="18" t="s">
        <v>280</v>
      </c>
      <c r="D104" s="19">
        <v>41417</v>
      </c>
      <c r="E104" s="18" t="s">
        <v>281</v>
      </c>
      <c r="F104" s="20" t="s">
        <v>8</v>
      </c>
      <c r="G104" s="20" t="s">
        <v>6</v>
      </c>
      <c r="H104" s="20" t="s">
        <v>6</v>
      </c>
      <c r="I104" s="18"/>
      <c r="J104" s="18"/>
      <c r="K104" s="18"/>
      <c r="L104" s="17" t="s">
        <v>6</v>
      </c>
      <c r="M104" s="7" t="s">
        <v>754</v>
      </c>
      <c r="N104" s="21"/>
    </row>
    <row r="105" spans="1:14" ht="24" x14ac:dyDescent="0.25">
      <c r="A105" s="17">
        <v>104</v>
      </c>
      <c r="B105" s="18" t="s">
        <v>329</v>
      </c>
      <c r="C105" s="18" t="s">
        <v>283</v>
      </c>
      <c r="D105" s="19">
        <v>41417</v>
      </c>
      <c r="E105" s="18" t="s">
        <v>284</v>
      </c>
      <c r="F105" s="20" t="s">
        <v>8</v>
      </c>
      <c r="G105" s="20" t="s">
        <v>6</v>
      </c>
      <c r="H105" s="20" t="s">
        <v>6</v>
      </c>
      <c r="I105" s="18"/>
      <c r="J105" s="18"/>
      <c r="K105" s="18"/>
      <c r="L105" s="17" t="s">
        <v>6</v>
      </c>
      <c r="M105" s="4"/>
      <c r="N105" s="21"/>
    </row>
    <row r="106" spans="1:14" ht="24" x14ac:dyDescent="0.25">
      <c r="A106" s="17">
        <v>105</v>
      </c>
      <c r="B106" s="18" t="s">
        <v>285</v>
      </c>
      <c r="C106" s="18" t="s">
        <v>286</v>
      </c>
      <c r="D106" s="19">
        <v>41417</v>
      </c>
      <c r="E106" s="18" t="s">
        <v>294</v>
      </c>
      <c r="F106" s="20" t="s">
        <v>8</v>
      </c>
      <c r="G106" s="20" t="s">
        <v>6</v>
      </c>
      <c r="H106" s="20"/>
      <c r="I106" s="18"/>
      <c r="J106" s="18"/>
      <c r="K106" s="18"/>
      <c r="L106" s="17" t="s">
        <v>6</v>
      </c>
      <c r="M106" s="7" t="s">
        <v>754</v>
      </c>
      <c r="N106" s="21"/>
    </row>
    <row r="107" spans="1:14" ht="60" x14ac:dyDescent="0.25">
      <c r="A107" s="17">
        <v>106</v>
      </c>
      <c r="B107" s="18" t="s">
        <v>287</v>
      </c>
      <c r="C107" s="18" t="s">
        <v>288</v>
      </c>
      <c r="D107" s="19">
        <v>41417</v>
      </c>
      <c r="E107" s="18" t="s">
        <v>289</v>
      </c>
      <c r="F107" s="20" t="s">
        <v>117</v>
      </c>
      <c r="G107" s="20" t="s">
        <v>6</v>
      </c>
      <c r="H107" s="20" t="s">
        <v>282</v>
      </c>
      <c r="I107" s="18"/>
      <c r="J107" s="18"/>
      <c r="K107" s="18"/>
      <c r="L107" s="17" t="s">
        <v>6</v>
      </c>
      <c r="M107" s="7" t="s">
        <v>754</v>
      </c>
      <c r="N107" s="21"/>
    </row>
    <row r="108" spans="1:14" ht="24" x14ac:dyDescent="0.25">
      <c r="A108" s="22">
        <v>107</v>
      </c>
      <c r="B108" s="23" t="s">
        <v>290</v>
      </c>
      <c r="C108" s="23" t="s">
        <v>291</v>
      </c>
      <c r="D108" s="24">
        <v>41418</v>
      </c>
      <c r="E108" s="23" t="s">
        <v>292</v>
      </c>
      <c r="F108" s="25" t="s">
        <v>8</v>
      </c>
      <c r="G108" s="25" t="s">
        <v>6</v>
      </c>
      <c r="H108" s="25" t="s">
        <v>282</v>
      </c>
      <c r="I108" s="23"/>
      <c r="J108" s="23"/>
      <c r="K108" s="23"/>
      <c r="L108" s="22" t="s">
        <v>6</v>
      </c>
      <c r="M108" s="7" t="s">
        <v>754</v>
      </c>
      <c r="N108" s="21"/>
    </row>
    <row r="109" spans="1:14" ht="36" x14ac:dyDescent="0.25">
      <c r="A109" s="17">
        <v>108</v>
      </c>
      <c r="B109" s="18" t="s">
        <v>296</v>
      </c>
      <c r="C109" s="18" t="s">
        <v>297</v>
      </c>
      <c r="D109" s="19">
        <v>41445</v>
      </c>
      <c r="E109" s="18" t="s">
        <v>299</v>
      </c>
      <c r="F109" s="20" t="s">
        <v>8</v>
      </c>
      <c r="G109" s="20" t="s">
        <v>8</v>
      </c>
      <c r="H109" s="20" t="s">
        <v>6</v>
      </c>
      <c r="I109" s="18"/>
      <c r="J109" s="18"/>
      <c r="K109" s="18"/>
      <c r="L109" s="17" t="s">
        <v>6</v>
      </c>
      <c r="M109" s="7" t="s">
        <v>754</v>
      </c>
      <c r="N109" s="21"/>
    </row>
    <row r="110" spans="1:14" ht="36" x14ac:dyDescent="0.25">
      <c r="A110" s="101">
        <v>109</v>
      </c>
      <c r="B110" s="74" t="s">
        <v>298</v>
      </c>
      <c r="C110" s="74" t="s">
        <v>297</v>
      </c>
      <c r="D110" s="102">
        <v>41445</v>
      </c>
      <c r="E110" s="76" t="s">
        <v>300</v>
      </c>
      <c r="F110" s="103" t="s">
        <v>8</v>
      </c>
      <c r="G110" s="103" t="s">
        <v>6</v>
      </c>
      <c r="H110" s="104" t="s">
        <v>6</v>
      </c>
      <c r="I110" s="76"/>
      <c r="J110" s="74"/>
      <c r="K110" s="76"/>
      <c r="L110" s="105" t="s">
        <v>301</v>
      </c>
      <c r="M110" s="4"/>
      <c r="N110" s="21"/>
    </row>
    <row r="111" spans="1:14" ht="24" x14ac:dyDescent="0.25">
      <c r="A111" s="17">
        <v>110</v>
      </c>
      <c r="B111" s="18" t="s">
        <v>302</v>
      </c>
      <c r="C111" s="18" t="s">
        <v>303</v>
      </c>
      <c r="D111" s="19">
        <v>41445</v>
      </c>
      <c r="E111" s="18" t="s">
        <v>304</v>
      </c>
      <c r="F111" s="20" t="s">
        <v>8</v>
      </c>
      <c r="G111" s="20" t="s">
        <v>6</v>
      </c>
      <c r="H111" s="20" t="s">
        <v>6</v>
      </c>
      <c r="I111" s="18"/>
      <c r="J111" s="18" t="s">
        <v>6</v>
      </c>
      <c r="K111" s="18"/>
      <c r="L111" s="17" t="s">
        <v>6</v>
      </c>
      <c r="M111" s="7" t="s">
        <v>754</v>
      </c>
      <c r="N111" s="21"/>
    </row>
    <row r="112" spans="1:14" ht="24" x14ac:dyDescent="0.25">
      <c r="A112" s="41">
        <v>111</v>
      </c>
      <c r="B112" s="18" t="s">
        <v>305</v>
      </c>
      <c r="C112" s="18" t="s">
        <v>306</v>
      </c>
      <c r="D112" s="19">
        <v>41449</v>
      </c>
      <c r="E112" s="18" t="s">
        <v>307</v>
      </c>
      <c r="F112" s="20" t="s">
        <v>8</v>
      </c>
      <c r="G112" s="20" t="s">
        <v>6</v>
      </c>
      <c r="H112" s="20" t="s">
        <v>6</v>
      </c>
      <c r="I112" s="18"/>
      <c r="J112" s="18"/>
      <c r="K112" s="18"/>
      <c r="L112" s="17" t="s">
        <v>247</v>
      </c>
      <c r="M112" s="7" t="s">
        <v>754</v>
      </c>
      <c r="N112" s="21"/>
    </row>
    <row r="113" spans="1:14" ht="24" x14ac:dyDescent="0.25">
      <c r="A113" s="22">
        <v>112</v>
      </c>
      <c r="B113" s="23" t="s">
        <v>309</v>
      </c>
      <c r="C113" s="23" t="s">
        <v>310</v>
      </c>
      <c r="D113" s="24">
        <v>41463</v>
      </c>
      <c r="E113" s="23" t="s">
        <v>311</v>
      </c>
      <c r="F113" s="25" t="s">
        <v>8</v>
      </c>
      <c r="G113" s="25" t="s">
        <v>8</v>
      </c>
      <c r="H113" s="25" t="s">
        <v>6</v>
      </c>
      <c r="I113" s="23"/>
      <c r="J113" s="23"/>
      <c r="K113" s="23"/>
      <c r="L113" s="22" t="s">
        <v>6</v>
      </c>
      <c r="M113" s="7" t="s">
        <v>754</v>
      </c>
      <c r="N113" s="21"/>
    </row>
    <row r="114" spans="1:14" ht="24" x14ac:dyDescent="0.25">
      <c r="A114" s="31">
        <v>113</v>
      </c>
      <c r="B114" s="32" t="s">
        <v>322</v>
      </c>
      <c r="C114" s="32" t="s">
        <v>312</v>
      </c>
      <c r="D114" s="33">
        <v>41465</v>
      </c>
      <c r="E114" s="32" t="s">
        <v>313</v>
      </c>
      <c r="F114" s="34" t="s">
        <v>6</v>
      </c>
      <c r="G114" s="34" t="s">
        <v>6</v>
      </c>
      <c r="H114" s="34" t="s">
        <v>8</v>
      </c>
      <c r="I114" s="32"/>
      <c r="J114" s="32"/>
      <c r="K114" s="32"/>
      <c r="L114" s="31" t="s">
        <v>8</v>
      </c>
      <c r="M114" s="4"/>
      <c r="N114" s="21"/>
    </row>
    <row r="115" spans="1:14" ht="19.5" x14ac:dyDescent="0.25">
      <c r="A115" s="22">
        <v>114</v>
      </c>
      <c r="B115" s="23" t="s">
        <v>314</v>
      </c>
      <c r="C115" s="23" t="s">
        <v>315</v>
      </c>
      <c r="D115" s="24">
        <v>41467</v>
      </c>
      <c r="E115" s="23" t="s">
        <v>316</v>
      </c>
      <c r="F115" s="25" t="s">
        <v>8</v>
      </c>
      <c r="G115" s="25" t="s">
        <v>8</v>
      </c>
      <c r="H115" s="25" t="s">
        <v>6</v>
      </c>
      <c r="I115" s="23"/>
      <c r="J115" s="23"/>
      <c r="K115" s="23"/>
      <c r="L115" s="22" t="s">
        <v>6</v>
      </c>
      <c r="M115" s="7" t="s">
        <v>754</v>
      </c>
      <c r="N115" s="21"/>
    </row>
    <row r="116" spans="1:14" ht="36" x14ac:dyDescent="0.25">
      <c r="A116" s="107">
        <v>115</v>
      </c>
      <c r="B116" s="75" t="s">
        <v>317</v>
      </c>
      <c r="C116" s="75" t="s">
        <v>160</v>
      </c>
      <c r="D116" s="108">
        <v>41467</v>
      </c>
      <c r="E116" s="71" t="s">
        <v>318</v>
      </c>
      <c r="F116" s="86" t="s">
        <v>6</v>
      </c>
      <c r="G116" s="86" t="s">
        <v>6</v>
      </c>
      <c r="H116" s="85" t="s">
        <v>8</v>
      </c>
      <c r="I116" s="71"/>
      <c r="J116" s="75"/>
      <c r="K116" s="71"/>
      <c r="L116" s="107" t="s">
        <v>8</v>
      </c>
      <c r="M116" s="4"/>
      <c r="N116" s="21"/>
    </row>
    <row r="117" spans="1:14" ht="24" x14ac:dyDescent="0.25">
      <c r="A117" s="17">
        <v>116</v>
      </c>
      <c r="B117" s="18" t="s">
        <v>319</v>
      </c>
      <c r="C117" s="18" t="s">
        <v>320</v>
      </c>
      <c r="D117" s="19">
        <v>41473</v>
      </c>
      <c r="E117" s="18" t="s">
        <v>321</v>
      </c>
      <c r="F117" s="20" t="s">
        <v>8</v>
      </c>
      <c r="G117" s="20" t="s">
        <v>8</v>
      </c>
      <c r="H117" s="20" t="s">
        <v>6</v>
      </c>
      <c r="I117" s="18"/>
      <c r="J117" s="18"/>
      <c r="K117" s="18"/>
      <c r="L117" s="17" t="s">
        <v>6</v>
      </c>
      <c r="M117" s="7" t="s">
        <v>754</v>
      </c>
      <c r="N117" s="21"/>
    </row>
    <row r="118" spans="1:14" ht="48" x14ac:dyDescent="0.25">
      <c r="A118" s="17">
        <v>117</v>
      </c>
      <c r="B118" s="18" t="s">
        <v>323</v>
      </c>
      <c r="C118" s="20" t="s">
        <v>1277</v>
      </c>
      <c r="D118" s="19">
        <v>41474</v>
      </c>
      <c r="E118" s="18" t="s">
        <v>324</v>
      </c>
      <c r="F118" s="20" t="s">
        <v>8</v>
      </c>
      <c r="G118" s="20" t="s">
        <v>6</v>
      </c>
      <c r="H118" s="20" t="s">
        <v>6</v>
      </c>
      <c r="I118" s="18"/>
      <c r="J118" s="18"/>
      <c r="K118" s="18" t="s">
        <v>1278</v>
      </c>
      <c r="L118" s="17" t="s">
        <v>6</v>
      </c>
      <c r="M118" s="7" t="s">
        <v>754</v>
      </c>
      <c r="N118" s="21"/>
    </row>
    <row r="119" spans="1:14" ht="24" x14ac:dyDescent="0.25">
      <c r="A119" s="17">
        <v>118</v>
      </c>
      <c r="B119" s="18" t="s">
        <v>325</v>
      </c>
      <c r="C119" s="18" t="s">
        <v>326</v>
      </c>
      <c r="D119" s="19">
        <v>41474</v>
      </c>
      <c r="E119" s="18" t="s">
        <v>327</v>
      </c>
      <c r="F119" s="20" t="s">
        <v>8</v>
      </c>
      <c r="G119" s="20" t="s">
        <v>6</v>
      </c>
      <c r="H119" s="20" t="s">
        <v>6</v>
      </c>
      <c r="I119" s="18"/>
      <c r="J119" s="18"/>
      <c r="K119" s="18"/>
      <c r="L119" s="17" t="s">
        <v>6</v>
      </c>
      <c r="M119" s="7" t="s">
        <v>754</v>
      </c>
      <c r="N119" s="21"/>
    </row>
    <row r="120" spans="1:14" ht="24" x14ac:dyDescent="0.25">
      <c r="A120" s="22">
        <v>119</v>
      </c>
      <c r="B120" s="23" t="s">
        <v>403</v>
      </c>
      <c r="C120" s="25" t="s">
        <v>330</v>
      </c>
      <c r="D120" s="24">
        <v>41474</v>
      </c>
      <c r="E120" s="23" t="s">
        <v>331</v>
      </c>
      <c r="F120" s="25" t="s">
        <v>8</v>
      </c>
      <c r="G120" s="25"/>
      <c r="H120" s="25"/>
      <c r="I120" s="23"/>
      <c r="J120" s="23"/>
      <c r="K120" s="23"/>
      <c r="L120" s="22" t="s">
        <v>6</v>
      </c>
      <c r="M120" s="4"/>
      <c r="N120" s="21"/>
    </row>
    <row r="121" spans="1:14" ht="36" x14ac:dyDescent="0.25">
      <c r="A121" s="17">
        <v>120</v>
      </c>
      <c r="B121" s="18" t="s">
        <v>334</v>
      </c>
      <c r="C121" s="18" t="s">
        <v>335</v>
      </c>
      <c r="D121" s="19">
        <v>41505</v>
      </c>
      <c r="E121" s="18" t="s">
        <v>336</v>
      </c>
      <c r="F121" s="20" t="s">
        <v>8</v>
      </c>
      <c r="G121" s="20" t="s">
        <v>6</v>
      </c>
      <c r="H121" s="20" t="s">
        <v>6</v>
      </c>
      <c r="I121" s="18"/>
      <c r="J121" s="18" t="s">
        <v>6</v>
      </c>
      <c r="K121" s="18"/>
      <c r="L121" s="17" t="s">
        <v>6</v>
      </c>
      <c r="M121" s="7" t="s">
        <v>754</v>
      </c>
      <c r="N121" s="21"/>
    </row>
    <row r="122" spans="1:14" ht="19.5" x14ac:dyDescent="0.25">
      <c r="A122" s="17">
        <v>121</v>
      </c>
      <c r="B122" s="18" t="s">
        <v>338</v>
      </c>
      <c r="C122" s="18" t="s">
        <v>179</v>
      </c>
      <c r="D122" s="19">
        <v>41512</v>
      </c>
      <c r="E122" s="18" t="s">
        <v>339</v>
      </c>
      <c r="F122" s="20" t="s">
        <v>8</v>
      </c>
      <c r="G122" s="20" t="s">
        <v>6</v>
      </c>
      <c r="H122" s="20" t="s">
        <v>6</v>
      </c>
      <c r="I122" s="18"/>
      <c r="J122" s="18"/>
      <c r="K122" s="18"/>
      <c r="L122" s="17" t="s">
        <v>6</v>
      </c>
      <c r="M122" s="7" t="s">
        <v>754</v>
      </c>
      <c r="N122" s="21"/>
    </row>
    <row r="123" spans="1:14" ht="24" x14ac:dyDescent="0.25">
      <c r="A123" s="17">
        <v>122</v>
      </c>
      <c r="B123" s="18" t="s">
        <v>358</v>
      </c>
      <c r="C123" s="18" t="s">
        <v>164</v>
      </c>
      <c r="D123" s="19">
        <v>41519</v>
      </c>
      <c r="E123" s="18" t="s">
        <v>340</v>
      </c>
      <c r="F123" s="20" t="s">
        <v>8</v>
      </c>
      <c r="G123" s="20" t="s">
        <v>6</v>
      </c>
      <c r="H123" s="20" t="s">
        <v>6</v>
      </c>
      <c r="I123" s="18"/>
      <c r="J123" s="18"/>
      <c r="K123" s="18"/>
      <c r="L123" s="17" t="s">
        <v>6</v>
      </c>
      <c r="M123" s="9" t="s">
        <v>754</v>
      </c>
      <c r="N123" s="21"/>
    </row>
    <row r="124" spans="1:14" ht="19.5" x14ac:dyDescent="0.25">
      <c r="A124" s="17">
        <v>123</v>
      </c>
      <c r="B124" s="18" t="s">
        <v>341</v>
      </c>
      <c r="C124" s="18" t="s">
        <v>164</v>
      </c>
      <c r="D124" s="19">
        <v>41519</v>
      </c>
      <c r="E124" s="18" t="s">
        <v>342</v>
      </c>
      <c r="F124" s="20" t="s">
        <v>8</v>
      </c>
      <c r="G124" s="20" t="s">
        <v>8</v>
      </c>
      <c r="H124" s="20" t="s">
        <v>6</v>
      </c>
      <c r="I124" s="18"/>
      <c r="J124" s="18"/>
      <c r="K124" s="18"/>
      <c r="L124" s="17" t="s">
        <v>6</v>
      </c>
      <c r="M124" s="7" t="s">
        <v>754</v>
      </c>
      <c r="N124" s="21"/>
    </row>
    <row r="125" spans="1:14" ht="24" x14ac:dyDescent="0.25">
      <c r="A125" s="22">
        <v>124</v>
      </c>
      <c r="B125" s="23" t="s">
        <v>346</v>
      </c>
      <c r="C125" s="23" t="s">
        <v>347</v>
      </c>
      <c r="D125" s="24">
        <v>41520</v>
      </c>
      <c r="E125" s="23" t="s">
        <v>348</v>
      </c>
      <c r="F125" s="25" t="s">
        <v>8</v>
      </c>
      <c r="G125" s="25" t="s">
        <v>8</v>
      </c>
      <c r="H125" s="25" t="s">
        <v>6</v>
      </c>
      <c r="I125" s="23"/>
      <c r="J125" s="23"/>
      <c r="K125" s="23"/>
      <c r="L125" s="22" t="s">
        <v>6</v>
      </c>
      <c r="M125" s="4"/>
      <c r="N125" s="21"/>
    </row>
    <row r="126" spans="1:14" ht="24" x14ac:dyDescent="0.25">
      <c r="A126" s="109">
        <v>125</v>
      </c>
      <c r="B126" s="79" t="s">
        <v>351</v>
      </c>
      <c r="C126" s="73" t="s">
        <v>1971</v>
      </c>
      <c r="D126" s="110">
        <v>41530</v>
      </c>
      <c r="E126" s="73" t="s">
        <v>354</v>
      </c>
      <c r="F126" s="98" t="s">
        <v>8</v>
      </c>
      <c r="G126" s="98" t="s">
        <v>6</v>
      </c>
      <c r="H126" s="97" t="s">
        <v>6</v>
      </c>
      <c r="I126" s="73"/>
      <c r="J126" s="79" t="s">
        <v>6</v>
      </c>
      <c r="K126" s="73"/>
      <c r="L126" s="109" t="s">
        <v>8</v>
      </c>
      <c r="M126" s="7" t="s">
        <v>754</v>
      </c>
      <c r="N126" s="21"/>
    </row>
    <row r="127" spans="1:14" ht="24" x14ac:dyDescent="0.25">
      <c r="A127" s="138">
        <v>126</v>
      </c>
      <c r="B127" s="140" t="s">
        <v>352</v>
      </c>
      <c r="C127" s="139" t="s">
        <v>353</v>
      </c>
      <c r="D127" s="141">
        <v>41530</v>
      </c>
      <c r="E127" s="139" t="s">
        <v>355</v>
      </c>
      <c r="F127" s="142" t="s">
        <v>8</v>
      </c>
      <c r="G127" s="142" t="s">
        <v>6</v>
      </c>
      <c r="H127" s="143" t="s">
        <v>8</v>
      </c>
      <c r="I127" s="139"/>
      <c r="J127" s="140"/>
      <c r="K127" s="139"/>
      <c r="L127" s="144" t="s">
        <v>375</v>
      </c>
      <c r="M127" s="4"/>
      <c r="N127" s="21"/>
    </row>
    <row r="128" spans="1:14" ht="24" x14ac:dyDescent="0.25">
      <c r="A128" s="17">
        <v>127</v>
      </c>
      <c r="B128" s="18" t="s">
        <v>357</v>
      </c>
      <c r="C128" s="18" t="s">
        <v>759</v>
      </c>
      <c r="D128" s="19">
        <v>41530</v>
      </c>
      <c r="E128" s="18" t="s">
        <v>356</v>
      </c>
      <c r="F128" s="20" t="s">
        <v>8</v>
      </c>
      <c r="G128" s="20" t="s">
        <v>8</v>
      </c>
      <c r="H128" s="20" t="s">
        <v>6</v>
      </c>
      <c r="I128" s="18"/>
      <c r="J128" s="18"/>
      <c r="K128" s="18"/>
      <c r="L128" s="17" t="s">
        <v>6</v>
      </c>
      <c r="M128" s="7" t="s">
        <v>754</v>
      </c>
      <c r="N128" s="21"/>
    </row>
    <row r="129" spans="1:14" ht="48" x14ac:dyDescent="0.25">
      <c r="A129" s="22">
        <v>128</v>
      </c>
      <c r="B129" s="23" t="s">
        <v>359</v>
      </c>
      <c r="C129" s="23" t="s">
        <v>1372</v>
      </c>
      <c r="D129" s="24">
        <v>41547</v>
      </c>
      <c r="E129" s="23" t="s">
        <v>360</v>
      </c>
      <c r="F129" s="25"/>
      <c r="G129" s="25" t="s">
        <v>6</v>
      </c>
      <c r="H129" s="25" t="s">
        <v>6</v>
      </c>
      <c r="I129" s="23"/>
      <c r="J129" s="23"/>
      <c r="K129" s="23" t="s">
        <v>1817</v>
      </c>
      <c r="L129" s="22" t="s">
        <v>6</v>
      </c>
      <c r="M129" s="7" t="s">
        <v>754</v>
      </c>
      <c r="N129" s="21"/>
    </row>
    <row r="130" spans="1:14" ht="24" x14ac:dyDescent="0.25">
      <c r="A130" s="22">
        <v>129</v>
      </c>
      <c r="B130" s="23" t="s">
        <v>361</v>
      </c>
      <c r="C130" s="23" t="s">
        <v>362</v>
      </c>
      <c r="D130" s="24">
        <v>41557</v>
      </c>
      <c r="E130" s="23" t="s">
        <v>363</v>
      </c>
      <c r="F130" s="25" t="s">
        <v>8</v>
      </c>
      <c r="G130" s="25" t="s">
        <v>8</v>
      </c>
      <c r="H130" s="25" t="s">
        <v>6</v>
      </c>
      <c r="I130" s="23"/>
      <c r="J130" s="23"/>
      <c r="K130" s="23"/>
      <c r="L130" s="22" t="s">
        <v>6</v>
      </c>
      <c r="M130" s="7" t="s">
        <v>754</v>
      </c>
      <c r="N130" s="21"/>
    </row>
    <row r="131" spans="1:14" x14ac:dyDescent="0.25">
      <c r="A131" s="101">
        <v>130</v>
      </c>
      <c r="B131" s="74" t="s">
        <v>364</v>
      </c>
      <c r="C131" s="76" t="s">
        <v>365</v>
      </c>
      <c r="D131" s="102">
        <v>41568</v>
      </c>
      <c r="E131" s="76" t="s">
        <v>366</v>
      </c>
      <c r="F131" s="103" t="s">
        <v>8</v>
      </c>
      <c r="G131" s="103" t="s">
        <v>8</v>
      </c>
      <c r="H131" s="104" t="s">
        <v>6</v>
      </c>
      <c r="I131" s="76"/>
      <c r="J131" s="74"/>
      <c r="K131" s="76"/>
      <c r="L131" s="101" t="s">
        <v>8</v>
      </c>
      <c r="M131" s="4"/>
      <c r="N131" s="21"/>
    </row>
    <row r="132" spans="1:14" ht="24" x14ac:dyDescent="0.25">
      <c r="A132" s="17">
        <v>131</v>
      </c>
      <c r="B132" s="18" t="s">
        <v>367</v>
      </c>
      <c r="C132" s="18" t="s">
        <v>2602</v>
      </c>
      <c r="D132" s="19">
        <v>41572</v>
      </c>
      <c r="E132" s="18" t="s">
        <v>368</v>
      </c>
      <c r="F132" s="20" t="s">
        <v>117</v>
      </c>
      <c r="G132" s="20" t="s">
        <v>8</v>
      </c>
      <c r="H132" s="20" t="s">
        <v>6</v>
      </c>
      <c r="I132" s="18"/>
      <c r="J132" s="18"/>
      <c r="K132" s="18"/>
      <c r="L132" s="17" t="s">
        <v>6</v>
      </c>
      <c r="M132" s="7" t="s">
        <v>754</v>
      </c>
      <c r="N132" s="21"/>
    </row>
    <row r="133" spans="1:14" ht="19.5" x14ac:dyDescent="0.25">
      <c r="A133" s="17">
        <v>132</v>
      </c>
      <c r="B133" s="18" t="s">
        <v>369</v>
      </c>
      <c r="C133" s="18" t="s">
        <v>164</v>
      </c>
      <c r="D133" s="19">
        <v>41597</v>
      </c>
      <c r="E133" s="18" t="s">
        <v>372</v>
      </c>
      <c r="F133" s="20" t="s">
        <v>8</v>
      </c>
      <c r="G133" s="20" t="s">
        <v>8</v>
      </c>
      <c r="H133" s="20" t="s">
        <v>6</v>
      </c>
      <c r="I133" s="18"/>
      <c r="J133" s="18"/>
      <c r="K133" s="18"/>
      <c r="L133" s="17" t="s">
        <v>6</v>
      </c>
      <c r="M133" s="7" t="s">
        <v>754</v>
      </c>
      <c r="N133" s="21"/>
    </row>
    <row r="134" spans="1:14" ht="24" x14ac:dyDescent="0.25">
      <c r="A134" s="17">
        <v>133</v>
      </c>
      <c r="B134" s="18" t="s">
        <v>370</v>
      </c>
      <c r="C134" s="18" t="s">
        <v>164</v>
      </c>
      <c r="D134" s="19">
        <v>41597</v>
      </c>
      <c r="E134" s="18" t="s">
        <v>373</v>
      </c>
      <c r="F134" s="20" t="s">
        <v>8</v>
      </c>
      <c r="G134" s="20" t="s">
        <v>8</v>
      </c>
      <c r="H134" s="20" t="s">
        <v>6</v>
      </c>
      <c r="I134" s="18"/>
      <c r="J134" s="18"/>
      <c r="K134" s="18"/>
      <c r="L134" s="17" t="s">
        <v>6</v>
      </c>
      <c r="M134" s="7" t="s">
        <v>754</v>
      </c>
      <c r="N134" s="21"/>
    </row>
    <row r="135" spans="1:14" ht="36" x14ac:dyDescent="0.25">
      <c r="A135" s="22">
        <v>133</v>
      </c>
      <c r="B135" s="23" t="s">
        <v>376</v>
      </c>
      <c r="C135" s="23" t="s">
        <v>223</v>
      </c>
      <c r="D135" s="24">
        <v>41597</v>
      </c>
      <c r="E135" s="23" t="s">
        <v>377</v>
      </c>
      <c r="F135" s="25" t="s">
        <v>8</v>
      </c>
      <c r="G135" s="25" t="s">
        <v>8</v>
      </c>
      <c r="H135" s="25" t="s">
        <v>378</v>
      </c>
      <c r="I135" s="23"/>
      <c r="J135" s="23"/>
      <c r="K135" s="23"/>
      <c r="L135" s="22" t="s">
        <v>6</v>
      </c>
      <c r="M135" s="4"/>
      <c r="N135" s="21"/>
    </row>
    <row r="136" spans="1:14" ht="24" x14ac:dyDescent="0.25">
      <c r="A136" s="17">
        <v>134</v>
      </c>
      <c r="B136" s="18" t="s">
        <v>371</v>
      </c>
      <c r="C136" s="18" t="s">
        <v>164</v>
      </c>
      <c r="D136" s="19">
        <v>41597</v>
      </c>
      <c r="E136" s="18" t="s">
        <v>374</v>
      </c>
      <c r="F136" s="20" t="s">
        <v>8</v>
      </c>
      <c r="G136" s="20" t="s">
        <v>8</v>
      </c>
      <c r="H136" s="20" t="s">
        <v>6</v>
      </c>
      <c r="I136" s="18"/>
      <c r="J136" s="18"/>
      <c r="K136" s="18"/>
      <c r="L136" s="17" t="s">
        <v>6</v>
      </c>
      <c r="M136" s="7" t="s">
        <v>754</v>
      </c>
      <c r="N136" s="21"/>
    </row>
    <row r="137" spans="1:14" ht="24" x14ac:dyDescent="0.25">
      <c r="A137" s="22">
        <v>136</v>
      </c>
      <c r="B137" s="23" t="s">
        <v>379</v>
      </c>
      <c r="C137" s="23" t="s">
        <v>276</v>
      </c>
      <c r="D137" s="24">
        <v>41599</v>
      </c>
      <c r="E137" s="23" t="s">
        <v>380</v>
      </c>
      <c r="F137" s="25" t="s">
        <v>8</v>
      </c>
      <c r="G137" s="25" t="s">
        <v>8</v>
      </c>
      <c r="H137" s="25" t="s">
        <v>6</v>
      </c>
      <c r="I137" s="23"/>
      <c r="J137" s="23"/>
      <c r="K137" s="23"/>
      <c r="L137" s="22" t="s">
        <v>6</v>
      </c>
      <c r="M137" s="7" t="s">
        <v>754</v>
      </c>
      <c r="N137" s="21"/>
    </row>
    <row r="138" spans="1:14" s="111" customFormat="1" x14ac:dyDescent="0.25">
      <c r="A138" s="17">
        <v>137</v>
      </c>
      <c r="B138" s="18" t="s">
        <v>381</v>
      </c>
      <c r="C138" s="18" t="s">
        <v>201</v>
      </c>
      <c r="D138" s="19">
        <v>41603</v>
      </c>
      <c r="E138" s="18" t="s">
        <v>382</v>
      </c>
      <c r="F138" s="20" t="s">
        <v>8</v>
      </c>
      <c r="G138" s="20" t="s">
        <v>8</v>
      </c>
      <c r="H138" s="20" t="s">
        <v>6</v>
      </c>
      <c r="I138" s="18"/>
      <c r="J138" s="18"/>
      <c r="K138" s="18"/>
      <c r="L138" s="17" t="s">
        <v>6</v>
      </c>
      <c r="M138" s="4"/>
      <c r="N138" s="21"/>
    </row>
    <row r="139" spans="1:14" x14ac:dyDescent="0.25">
      <c r="A139" s="22">
        <v>138</v>
      </c>
      <c r="B139" s="23" t="s">
        <v>383</v>
      </c>
      <c r="C139" s="23" t="s">
        <v>201</v>
      </c>
      <c r="D139" s="24">
        <v>41621</v>
      </c>
      <c r="E139" s="23" t="s">
        <v>384</v>
      </c>
      <c r="F139" s="25" t="s">
        <v>8</v>
      </c>
      <c r="G139" s="25" t="s">
        <v>6</v>
      </c>
      <c r="H139" s="25" t="s">
        <v>6</v>
      </c>
      <c r="I139" s="23"/>
      <c r="J139" s="23"/>
      <c r="K139" s="23"/>
      <c r="L139" s="22" t="s">
        <v>6</v>
      </c>
      <c r="M139" s="4"/>
      <c r="N139" s="21"/>
    </row>
    <row r="140" spans="1:14" ht="36" x14ac:dyDescent="0.25">
      <c r="A140" s="17">
        <v>139</v>
      </c>
      <c r="B140" s="18" t="s">
        <v>385</v>
      </c>
      <c r="C140" s="18" t="s">
        <v>386</v>
      </c>
      <c r="D140" s="19">
        <v>41621</v>
      </c>
      <c r="E140" s="18" t="s">
        <v>387</v>
      </c>
      <c r="F140" s="20" t="s">
        <v>6</v>
      </c>
      <c r="G140" s="20" t="s">
        <v>6</v>
      </c>
      <c r="H140" s="20" t="s">
        <v>6</v>
      </c>
      <c r="I140" s="18"/>
      <c r="J140" s="18"/>
      <c r="K140" s="18"/>
      <c r="L140" s="17" t="s">
        <v>6</v>
      </c>
      <c r="M140" s="7" t="s">
        <v>754</v>
      </c>
      <c r="N140" s="21"/>
    </row>
    <row r="141" spans="1:14" ht="24" x14ac:dyDescent="0.25">
      <c r="A141" s="43">
        <v>140</v>
      </c>
      <c r="B141" s="44" t="s">
        <v>389</v>
      </c>
      <c r="C141" s="44" t="s">
        <v>253</v>
      </c>
      <c r="D141" s="45">
        <v>41624</v>
      </c>
      <c r="E141" s="44" t="s">
        <v>388</v>
      </c>
      <c r="F141" s="46" t="s">
        <v>8</v>
      </c>
      <c r="G141" s="46" t="s">
        <v>6</v>
      </c>
      <c r="H141" s="46" t="s">
        <v>6</v>
      </c>
      <c r="I141" s="44"/>
      <c r="J141" s="44"/>
      <c r="K141" s="44"/>
      <c r="L141" s="43" t="s">
        <v>6</v>
      </c>
      <c r="M141" s="7" t="s">
        <v>754</v>
      </c>
      <c r="N141" s="21"/>
    </row>
    <row r="142" spans="1:14" ht="19.5" x14ac:dyDescent="0.25">
      <c r="A142" s="43">
        <v>141</v>
      </c>
      <c r="B142" s="44" t="s">
        <v>390</v>
      </c>
      <c r="C142" s="44" t="s">
        <v>113</v>
      </c>
      <c r="D142" s="45">
        <v>41647</v>
      </c>
      <c r="E142" s="44" t="s">
        <v>391</v>
      </c>
      <c r="F142" s="46" t="s">
        <v>8</v>
      </c>
      <c r="G142" s="46" t="s">
        <v>117</v>
      </c>
      <c r="H142" s="46" t="s">
        <v>6</v>
      </c>
      <c r="I142" s="44"/>
      <c r="J142" s="44"/>
      <c r="K142" s="44"/>
      <c r="L142" s="43" t="s">
        <v>6</v>
      </c>
      <c r="M142" s="7" t="s">
        <v>754</v>
      </c>
      <c r="N142" s="21"/>
    </row>
    <row r="143" spans="1:14" ht="19.5" x14ac:dyDescent="0.25">
      <c r="A143" s="47">
        <v>142</v>
      </c>
      <c r="B143" s="48" t="s">
        <v>392</v>
      </c>
      <c r="C143" s="48" t="s">
        <v>393</v>
      </c>
      <c r="D143" s="49">
        <v>41653</v>
      </c>
      <c r="E143" s="48" t="s">
        <v>394</v>
      </c>
      <c r="F143" s="50" t="s">
        <v>8</v>
      </c>
      <c r="G143" s="50" t="s">
        <v>8</v>
      </c>
      <c r="H143" s="50" t="s">
        <v>6</v>
      </c>
      <c r="I143" s="48"/>
      <c r="J143" s="48"/>
      <c r="K143" s="48"/>
      <c r="L143" s="47" t="s">
        <v>6</v>
      </c>
      <c r="M143" s="7" t="s">
        <v>754</v>
      </c>
      <c r="N143" s="21"/>
    </row>
    <row r="144" spans="1:14" ht="24" x14ac:dyDescent="0.25">
      <c r="A144" s="17">
        <v>143</v>
      </c>
      <c r="B144" s="18" t="s">
        <v>395</v>
      </c>
      <c r="C144" s="18" t="s">
        <v>396</v>
      </c>
      <c r="D144" s="19">
        <v>41654</v>
      </c>
      <c r="E144" s="18" t="s">
        <v>397</v>
      </c>
      <c r="F144" s="20" t="s">
        <v>8</v>
      </c>
      <c r="G144" s="20" t="s">
        <v>6</v>
      </c>
      <c r="H144" s="20" t="s">
        <v>6</v>
      </c>
      <c r="I144" s="18"/>
      <c r="J144" s="18"/>
      <c r="K144" s="18"/>
      <c r="L144" s="17" t="s">
        <v>6</v>
      </c>
      <c r="M144" s="9" t="s">
        <v>754</v>
      </c>
      <c r="N144" s="21"/>
    </row>
    <row r="145" spans="1:14" ht="24" x14ac:dyDescent="0.25">
      <c r="A145" s="17">
        <v>144</v>
      </c>
      <c r="B145" s="18" t="s">
        <v>398</v>
      </c>
      <c r="C145" s="18" t="s">
        <v>399</v>
      </c>
      <c r="D145" s="19">
        <v>41662</v>
      </c>
      <c r="E145" s="18" t="s">
        <v>400</v>
      </c>
      <c r="F145" s="20" t="s">
        <v>8</v>
      </c>
      <c r="G145" s="20" t="s">
        <v>6</v>
      </c>
      <c r="H145" s="20" t="s">
        <v>6</v>
      </c>
      <c r="I145" s="18"/>
      <c r="J145" s="18"/>
      <c r="K145" s="18"/>
      <c r="L145" s="17" t="s">
        <v>6</v>
      </c>
      <c r="M145" s="7" t="s">
        <v>754</v>
      </c>
      <c r="N145" s="21"/>
    </row>
    <row r="146" spans="1:14" ht="19.5" x14ac:dyDescent="0.25">
      <c r="A146" s="17">
        <v>145</v>
      </c>
      <c r="B146" s="18" t="s">
        <v>401</v>
      </c>
      <c r="C146" s="18" t="s">
        <v>92</v>
      </c>
      <c r="D146" s="19">
        <v>41681</v>
      </c>
      <c r="E146" s="18" t="s">
        <v>402</v>
      </c>
      <c r="F146" s="20" t="s">
        <v>6</v>
      </c>
      <c r="G146" s="20" t="s">
        <v>6</v>
      </c>
      <c r="H146" s="20" t="s">
        <v>6</v>
      </c>
      <c r="I146" s="18"/>
      <c r="J146" s="18"/>
      <c r="K146" s="18" t="s">
        <v>1723</v>
      </c>
      <c r="L146" s="17" t="s">
        <v>6</v>
      </c>
      <c r="M146" s="7" t="s">
        <v>754</v>
      </c>
      <c r="N146" s="21"/>
    </row>
    <row r="147" spans="1:14" ht="24" x14ac:dyDescent="0.25">
      <c r="A147" s="22">
        <v>146</v>
      </c>
      <c r="B147" s="23" t="s">
        <v>413</v>
      </c>
      <c r="C147" s="23" t="s">
        <v>149</v>
      </c>
      <c r="D147" s="24">
        <v>41711</v>
      </c>
      <c r="E147" s="23" t="s">
        <v>405</v>
      </c>
      <c r="F147" s="25" t="s">
        <v>8</v>
      </c>
      <c r="G147" s="25" t="s">
        <v>6</v>
      </c>
      <c r="H147" s="25" t="s">
        <v>6</v>
      </c>
      <c r="I147" s="23"/>
      <c r="J147" s="23"/>
      <c r="K147" s="23" t="s">
        <v>757</v>
      </c>
      <c r="L147" s="22" t="s">
        <v>6</v>
      </c>
      <c r="M147" s="7" t="s">
        <v>754</v>
      </c>
      <c r="N147" s="21"/>
    </row>
    <row r="148" spans="1:14" ht="24" x14ac:dyDescent="0.25">
      <c r="A148" s="22">
        <v>147</v>
      </c>
      <c r="B148" s="23" t="s">
        <v>406</v>
      </c>
      <c r="C148" s="23" t="s">
        <v>409</v>
      </c>
      <c r="D148" s="24">
        <v>41711</v>
      </c>
      <c r="E148" s="193" t="s">
        <v>412</v>
      </c>
      <c r="F148" s="25" t="s">
        <v>8</v>
      </c>
      <c r="G148" s="25" t="s">
        <v>8</v>
      </c>
      <c r="H148" s="25" t="s">
        <v>6</v>
      </c>
      <c r="I148" s="23"/>
      <c r="J148" s="23"/>
      <c r="K148" s="23"/>
      <c r="L148" s="22" t="s">
        <v>6</v>
      </c>
      <c r="M148" s="4"/>
      <c r="N148" s="21"/>
    </row>
    <row r="149" spans="1:14" ht="24" x14ac:dyDescent="0.25">
      <c r="A149" s="22">
        <v>148</v>
      </c>
      <c r="B149" s="23" t="s">
        <v>407</v>
      </c>
      <c r="C149" s="23" t="s">
        <v>409</v>
      </c>
      <c r="D149" s="24">
        <v>41711</v>
      </c>
      <c r="E149" s="23" t="s">
        <v>411</v>
      </c>
      <c r="F149" s="25" t="s">
        <v>8</v>
      </c>
      <c r="G149" s="25" t="s">
        <v>8</v>
      </c>
      <c r="H149" s="25" t="s">
        <v>6</v>
      </c>
      <c r="I149" s="23"/>
      <c r="J149" s="23"/>
      <c r="K149" s="23"/>
      <c r="L149" s="22" t="s">
        <v>6</v>
      </c>
      <c r="M149" s="4"/>
      <c r="N149" s="21"/>
    </row>
    <row r="150" spans="1:14" ht="24" x14ac:dyDescent="0.25">
      <c r="A150" s="22">
        <v>149</v>
      </c>
      <c r="B150" s="23" t="s">
        <v>408</v>
      </c>
      <c r="C150" s="23" t="s">
        <v>409</v>
      </c>
      <c r="D150" s="24">
        <v>41711</v>
      </c>
      <c r="E150" s="23" t="s">
        <v>410</v>
      </c>
      <c r="F150" s="25" t="s">
        <v>8</v>
      </c>
      <c r="G150" s="25" t="s">
        <v>8</v>
      </c>
      <c r="H150" s="25" t="s">
        <v>6</v>
      </c>
      <c r="I150" s="23"/>
      <c r="J150" s="23"/>
      <c r="K150" s="23"/>
      <c r="L150" s="22" t="s">
        <v>6</v>
      </c>
      <c r="M150" s="4"/>
      <c r="N150" s="21"/>
    </row>
    <row r="151" spans="1:14" ht="37.5" customHeight="1" x14ac:dyDescent="0.25">
      <c r="A151" s="17">
        <v>150</v>
      </c>
      <c r="B151" s="18" t="s">
        <v>414</v>
      </c>
      <c r="C151" s="18" t="s">
        <v>306</v>
      </c>
      <c r="D151" s="19">
        <v>41739</v>
      </c>
      <c r="E151" s="18" t="s">
        <v>481</v>
      </c>
      <c r="F151" s="20" t="s">
        <v>8</v>
      </c>
      <c r="G151" s="20" t="s">
        <v>6</v>
      </c>
      <c r="H151" s="20" t="s">
        <v>6</v>
      </c>
      <c r="I151" s="18"/>
      <c r="J151" s="18"/>
      <c r="K151" s="18"/>
      <c r="L151" s="17" t="s">
        <v>6</v>
      </c>
      <c r="M151" s="7" t="s">
        <v>754</v>
      </c>
      <c r="N151" s="21"/>
    </row>
    <row r="152" spans="1:14" ht="24" x14ac:dyDescent="0.25">
      <c r="A152" s="17">
        <v>151</v>
      </c>
      <c r="B152" s="18" t="s">
        <v>418</v>
      </c>
      <c r="C152" s="18" t="s">
        <v>113</v>
      </c>
      <c r="D152" s="19">
        <v>41739</v>
      </c>
      <c r="E152" s="18" t="s">
        <v>419</v>
      </c>
      <c r="F152" s="20" t="s">
        <v>8</v>
      </c>
      <c r="G152" s="20" t="s">
        <v>6</v>
      </c>
      <c r="H152" s="20" t="s">
        <v>6</v>
      </c>
      <c r="I152" s="18"/>
      <c r="J152" s="18"/>
      <c r="K152" s="18"/>
      <c r="L152" s="17" t="s">
        <v>6</v>
      </c>
      <c r="M152" s="7" t="s">
        <v>754</v>
      </c>
      <c r="N152" s="21"/>
    </row>
    <row r="153" spans="1:14" ht="19.5" x14ac:dyDescent="0.25">
      <c r="A153" s="17">
        <v>152</v>
      </c>
      <c r="B153" s="18" t="s">
        <v>415</v>
      </c>
      <c r="C153" s="18" t="s">
        <v>416</v>
      </c>
      <c r="D153" s="19">
        <v>41746</v>
      </c>
      <c r="E153" s="18" t="s">
        <v>417</v>
      </c>
      <c r="F153" s="20" t="s">
        <v>8</v>
      </c>
      <c r="G153" s="20" t="s">
        <v>8</v>
      </c>
      <c r="H153" s="20" t="s">
        <v>6</v>
      </c>
      <c r="I153" s="18"/>
      <c r="J153" s="18"/>
      <c r="K153" s="18" t="s">
        <v>757</v>
      </c>
      <c r="L153" s="17" t="s">
        <v>6</v>
      </c>
      <c r="M153" s="7" t="s">
        <v>754</v>
      </c>
      <c r="N153" s="21"/>
    </row>
    <row r="154" spans="1:14" ht="48" x14ac:dyDescent="0.25">
      <c r="A154" s="17">
        <v>153</v>
      </c>
      <c r="B154" s="18" t="s">
        <v>425</v>
      </c>
      <c r="C154" s="18" t="s">
        <v>420</v>
      </c>
      <c r="D154" s="19">
        <v>41746</v>
      </c>
      <c r="E154" s="18" t="s">
        <v>432</v>
      </c>
      <c r="F154" s="20" t="s">
        <v>8</v>
      </c>
      <c r="G154" s="20" t="s">
        <v>8</v>
      </c>
      <c r="H154" s="20" t="s">
        <v>6</v>
      </c>
      <c r="I154" s="18"/>
      <c r="J154" s="18"/>
      <c r="K154" s="18"/>
      <c r="L154" s="17" t="s">
        <v>6</v>
      </c>
      <c r="M154" s="7" t="s">
        <v>754</v>
      </c>
      <c r="N154" s="21"/>
    </row>
    <row r="155" spans="1:14" ht="36" x14ac:dyDescent="0.25">
      <c r="A155" s="17">
        <v>154</v>
      </c>
      <c r="B155" s="18" t="s">
        <v>421</v>
      </c>
      <c r="C155" s="18" t="s">
        <v>422</v>
      </c>
      <c r="D155" s="19">
        <v>41765</v>
      </c>
      <c r="E155" s="18" t="s">
        <v>433</v>
      </c>
      <c r="F155" s="20" t="s">
        <v>8</v>
      </c>
      <c r="G155" s="20" t="s">
        <v>6</v>
      </c>
      <c r="H155" s="20" t="s">
        <v>6</v>
      </c>
      <c r="I155" s="18"/>
      <c r="J155" s="18"/>
      <c r="K155" s="18"/>
      <c r="L155" s="17" t="s">
        <v>6</v>
      </c>
      <c r="M155" s="7" t="s">
        <v>754</v>
      </c>
      <c r="N155" s="21"/>
    </row>
    <row r="156" spans="1:14" ht="19.5" x14ac:dyDescent="0.25">
      <c r="A156" s="101">
        <v>155</v>
      </c>
      <c r="B156" s="74" t="s">
        <v>423</v>
      </c>
      <c r="C156" s="74" t="s">
        <v>365</v>
      </c>
      <c r="D156" s="102">
        <v>41771</v>
      </c>
      <c r="E156" s="76" t="s">
        <v>424</v>
      </c>
      <c r="F156" s="103" t="s">
        <v>8</v>
      </c>
      <c r="G156" s="103" t="s">
        <v>8</v>
      </c>
      <c r="H156" s="104" t="s">
        <v>6</v>
      </c>
      <c r="I156" s="76"/>
      <c r="J156" s="74"/>
      <c r="K156" s="76"/>
      <c r="L156" s="101" t="s">
        <v>8</v>
      </c>
      <c r="M156" s="7"/>
      <c r="N156" s="21"/>
    </row>
    <row r="157" spans="1:14" ht="24" x14ac:dyDescent="0.25">
      <c r="A157" s="17">
        <v>156</v>
      </c>
      <c r="B157" s="18" t="s">
        <v>428</v>
      </c>
      <c r="C157" s="18" t="s">
        <v>426</v>
      </c>
      <c r="D157" s="19">
        <v>41786</v>
      </c>
      <c r="E157" s="18" t="s">
        <v>427</v>
      </c>
      <c r="F157" s="20" t="s">
        <v>8</v>
      </c>
      <c r="G157" s="20" t="s">
        <v>6</v>
      </c>
      <c r="H157" s="20" t="s">
        <v>6</v>
      </c>
      <c r="I157" s="18"/>
      <c r="J157" s="18"/>
      <c r="K157" s="18"/>
      <c r="L157" s="17" t="s">
        <v>6</v>
      </c>
      <c r="M157" s="7" t="s">
        <v>754</v>
      </c>
      <c r="N157" s="51"/>
    </row>
    <row r="158" spans="1:14" ht="19.5" x14ac:dyDescent="0.25">
      <c r="A158" s="22">
        <v>157</v>
      </c>
      <c r="B158" s="23" t="s">
        <v>429</v>
      </c>
      <c r="C158" s="23" t="s">
        <v>315</v>
      </c>
      <c r="D158" s="24">
        <v>41794</v>
      </c>
      <c r="E158" s="23" t="s">
        <v>430</v>
      </c>
      <c r="F158" s="25" t="s">
        <v>8</v>
      </c>
      <c r="G158" s="25" t="s">
        <v>6</v>
      </c>
      <c r="H158" s="25" t="s">
        <v>6</v>
      </c>
      <c r="I158" s="23"/>
      <c r="J158" s="23"/>
      <c r="K158" s="23"/>
      <c r="L158" s="22" t="s">
        <v>6</v>
      </c>
      <c r="M158" s="7" t="s">
        <v>754</v>
      </c>
      <c r="N158" s="21"/>
    </row>
    <row r="159" spans="1:14" ht="36" x14ac:dyDescent="0.25">
      <c r="A159" s="22">
        <v>158</v>
      </c>
      <c r="B159" s="23" t="s">
        <v>457</v>
      </c>
      <c r="C159" s="23" t="s">
        <v>431</v>
      </c>
      <c r="D159" s="24">
        <v>41803</v>
      </c>
      <c r="E159" s="23" t="s">
        <v>434</v>
      </c>
      <c r="F159" s="25" t="s">
        <v>8</v>
      </c>
      <c r="G159" s="25" t="s">
        <v>6</v>
      </c>
      <c r="H159" s="25" t="s">
        <v>6</v>
      </c>
      <c r="I159" s="23"/>
      <c r="J159" s="23"/>
      <c r="K159" s="23"/>
      <c r="L159" s="22" t="s">
        <v>6</v>
      </c>
      <c r="M159" s="7" t="s">
        <v>754</v>
      </c>
      <c r="N159" s="21"/>
    </row>
    <row r="160" spans="1:14" ht="60" x14ac:dyDescent="0.25">
      <c r="A160" s="22">
        <v>158</v>
      </c>
      <c r="B160" s="23" t="s">
        <v>435</v>
      </c>
      <c r="C160" s="23" t="s">
        <v>436</v>
      </c>
      <c r="D160" s="24">
        <v>41803</v>
      </c>
      <c r="E160" s="23" t="s">
        <v>765</v>
      </c>
      <c r="F160" s="25"/>
      <c r="G160" s="25"/>
      <c r="H160" s="25"/>
      <c r="I160" s="23"/>
      <c r="J160" s="23"/>
      <c r="K160" s="23"/>
      <c r="L160" s="22" t="s">
        <v>6</v>
      </c>
      <c r="M160" s="4"/>
      <c r="N160" s="21"/>
    </row>
    <row r="161" spans="1:14" ht="24" x14ac:dyDescent="0.25">
      <c r="A161" s="26">
        <v>160</v>
      </c>
      <c r="B161" s="27" t="s">
        <v>489</v>
      </c>
      <c r="C161" s="27" t="s">
        <v>1095</v>
      </c>
      <c r="D161" s="28">
        <v>41803</v>
      </c>
      <c r="E161" s="27" t="s">
        <v>437</v>
      </c>
      <c r="F161" s="29" t="s">
        <v>8</v>
      </c>
      <c r="G161" s="29" t="s">
        <v>8</v>
      </c>
      <c r="H161" s="29" t="s">
        <v>6</v>
      </c>
      <c r="I161" s="27"/>
      <c r="J161" s="27"/>
      <c r="K161" s="27"/>
      <c r="L161" s="22" t="s">
        <v>1175</v>
      </c>
      <c r="M161" s="7" t="s">
        <v>754</v>
      </c>
      <c r="N161" s="21"/>
    </row>
    <row r="162" spans="1:14" ht="24" x14ac:dyDescent="0.25">
      <c r="A162" s="17">
        <v>161</v>
      </c>
      <c r="B162" s="18" t="s">
        <v>438</v>
      </c>
      <c r="C162" s="18" t="s">
        <v>439</v>
      </c>
      <c r="D162" s="19">
        <v>41808</v>
      </c>
      <c r="E162" s="18" t="s">
        <v>440</v>
      </c>
      <c r="F162" s="20" t="s">
        <v>8</v>
      </c>
      <c r="G162" s="20" t="s">
        <v>6</v>
      </c>
      <c r="H162" s="20" t="s">
        <v>6</v>
      </c>
      <c r="I162" s="18"/>
      <c r="J162" s="18"/>
      <c r="K162" s="18"/>
      <c r="L162" s="17" t="s">
        <v>6</v>
      </c>
      <c r="M162" s="7" t="s">
        <v>754</v>
      </c>
      <c r="N162" s="21"/>
    </row>
    <row r="163" spans="1:14" ht="48" x14ac:dyDescent="0.25">
      <c r="A163" s="22">
        <v>162</v>
      </c>
      <c r="B163" s="23" t="s">
        <v>441</v>
      </c>
      <c r="C163" s="23" t="s">
        <v>442</v>
      </c>
      <c r="D163" s="24">
        <v>41828</v>
      </c>
      <c r="E163" s="23" t="s">
        <v>444</v>
      </c>
      <c r="F163" s="25" t="s">
        <v>8</v>
      </c>
      <c r="G163" s="25" t="s">
        <v>6</v>
      </c>
      <c r="H163" s="25" t="s">
        <v>669</v>
      </c>
      <c r="I163" s="23"/>
      <c r="J163" s="23"/>
      <c r="K163" s="23" t="s">
        <v>757</v>
      </c>
      <c r="L163" s="22" t="s">
        <v>6</v>
      </c>
      <c r="M163" s="7" t="s">
        <v>754</v>
      </c>
      <c r="N163" s="21"/>
    </row>
    <row r="164" spans="1:14" ht="19.5" x14ac:dyDescent="0.25">
      <c r="A164" s="17">
        <v>163</v>
      </c>
      <c r="B164" s="18" t="s">
        <v>443</v>
      </c>
      <c r="C164" s="18" t="s">
        <v>245</v>
      </c>
      <c r="D164" s="19">
        <v>41831</v>
      </c>
      <c r="E164" s="18" t="s">
        <v>445</v>
      </c>
      <c r="F164" s="20" t="s">
        <v>8</v>
      </c>
      <c r="G164" s="20" t="s">
        <v>6</v>
      </c>
      <c r="H164" s="20" t="s">
        <v>6</v>
      </c>
      <c r="I164" s="18"/>
      <c r="J164" s="18"/>
      <c r="K164" s="18"/>
      <c r="L164" s="17" t="s">
        <v>6</v>
      </c>
      <c r="M164" s="7" t="s">
        <v>754</v>
      </c>
      <c r="N164" s="21"/>
    </row>
    <row r="165" spans="1:14" ht="19.5" x14ac:dyDescent="0.25">
      <c r="A165" s="17">
        <v>164</v>
      </c>
      <c r="B165" s="18" t="s">
        <v>446</v>
      </c>
      <c r="C165" s="18" t="s">
        <v>167</v>
      </c>
      <c r="D165" s="19">
        <v>41831</v>
      </c>
      <c r="E165" s="18" t="s">
        <v>447</v>
      </c>
      <c r="F165" s="20" t="s">
        <v>8</v>
      </c>
      <c r="G165" s="20" t="s">
        <v>8</v>
      </c>
      <c r="H165" s="20" t="s">
        <v>6</v>
      </c>
      <c r="I165" s="18"/>
      <c r="J165" s="18"/>
      <c r="K165" s="18"/>
      <c r="L165" s="17" t="s">
        <v>6</v>
      </c>
      <c r="M165" s="7" t="s">
        <v>754</v>
      </c>
      <c r="N165" s="21"/>
    </row>
    <row r="166" spans="1:14" ht="19.5" x14ac:dyDescent="0.25">
      <c r="A166" s="22">
        <v>165</v>
      </c>
      <c r="B166" s="23" t="s">
        <v>449</v>
      </c>
      <c r="C166" s="23" t="s">
        <v>149</v>
      </c>
      <c r="D166" s="24">
        <v>41831</v>
      </c>
      <c r="E166" s="23" t="s">
        <v>448</v>
      </c>
      <c r="F166" s="25" t="s">
        <v>8</v>
      </c>
      <c r="G166" s="25" t="s">
        <v>6</v>
      </c>
      <c r="H166" s="25" t="s">
        <v>6</v>
      </c>
      <c r="I166" s="23"/>
      <c r="J166" s="23"/>
      <c r="K166" s="23" t="s">
        <v>757</v>
      </c>
      <c r="L166" s="22" t="s">
        <v>6</v>
      </c>
      <c r="M166" s="7" t="s">
        <v>754</v>
      </c>
      <c r="N166" s="21"/>
    </row>
    <row r="167" spans="1:14" ht="24" x14ac:dyDescent="0.25">
      <c r="A167" s="17">
        <v>166</v>
      </c>
      <c r="B167" s="18" t="s">
        <v>451</v>
      </c>
      <c r="C167" s="18" t="s">
        <v>452</v>
      </c>
      <c r="D167" s="19">
        <v>41841</v>
      </c>
      <c r="E167" s="18" t="s">
        <v>453</v>
      </c>
      <c r="F167" s="20" t="s">
        <v>8</v>
      </c>
      <c r="G167" s="20" t="s">
        <v>8</v>
      </c>
      <c r="H167" s="20" t="s">
        <v>6</v>
      </c>
      <c r="I167" s="18"/>
      <c r="J167" s="18"/>
      <c r="K167" s="18"/>
      <c r="L167" s="17" t="s">
        <v>6</v>
      </c>
      <c r="M167" s="7" t="s">
        <v>754</v>
      </c>
      <c r="N167" s="21"/>
    </row>
    <row r="168" spans="1:14" ht="24" x14ac:dyDescent="0.25">
      <c r="A168" s="17">
        <v>167</v>
      </c>
      <c r="B168" s="18" t="s">
        <v>454</v>
      </c>
      <c r="C168" s="18" t="s">
        <v>455</v>
      </c>
      <c r="D168" s="19">
        <v>41843</v>
      </c>
      <c r="E168" s="18" t="s">
        <v>456</v>
      </c>
      <c r="F168" s="20" t="s">
        <v>8</v>
      </c>
      <c r="G168" s="20" t="s">
        <v>8</v>
      </c>
      <c r="H168" s="20" t="s">
        <v>6</v>
      </c>
      <c r="I168" s="18"/>
      <c r="J168" s="18"/>
      <c r="K168" s="18"/>
      <c r="L168" s="17" t="s">
        <v>6</v>
      </c>
      <c r="M168" s="7" t="s">
        <v>754</v>
      </c>
      <c r="N168" s="21"/>
    </row>
    <row r="169" spans="1:14" ht="36" x14ac:dyDescent="0.25">
      <c r="A169" s="22">
        <v>168</v>
      </c>
      <c r="B169" s="23" t="s">
        <v>458</v>
      </c>
      <c r="C169" s="23" t="s">
        <v>306</v>
      </c>
      <c r="D169" s="24">
        <v>41850</v>
      </c>
      <c r="E169" s="23" t="s">
        <v>459</v>
      </c>
      <c r="F169" s="25" t="s">
        <v>460</v>
      </c>
      <c r="G169" s="25" t="s">
        <v>8</v>
      </c>
      <c r="H169" s="25" t="s">
        <v>6</v>
      </c>
      <c r="I169" s="23"/>
      <c r="J169" s="23"/>
      <c r="K169" s="23" t="s">
        <v>1723</v>
      </c>
      <c r="L169" s="22" t="s">
        <v>6</v>
      </c>
      <c r="M169" s="7" t="s">
        <v>754</v>
      </c>
      <c r="N169" s="21"/>
    </row>
    <row r="170" spans="1:14" ht="19.5" x14ac:dyDescent="0.25">
      <c r="A170" s="17">
        <v>169</v>
      </c>
      <c r="B170" s="18" t="s">
        <v>461</v>
      </c>
      <c r="C170" s="18" t="s">
        <v>462</v>
      </c>
      <c r="D170" s="19">
        <v>41862</v>
      </c>
      <c r="E170" s="18" t="s">
        <v>463</v>
      </c>
      <c r="F170" s="20" t="s">
        <v>8</v>
      </c>
      <c r="G170" s="20"/>
      <c r="H170" s="20" t="s">
        <v>6</v>
      </c>
      <c r="I170" s="18"/>
      <c r="J170" s="18"/>
      <c r="K170" s="18"/>
      <c r="L170" s="17" t="s">
        <v>6</v>
      </c>
      <c r="M170" s="7" t="s">
        <v>754</v>
      </c>
      <c r="N170" s="21"/>
    </row>
    <row r="171" spans="1:14" ht="19.5" x14ac:dyDescent="0.25">
      <c r="A171" s="17">
        <v>170</v>
      </c>
      <c r="B171" s="18" t="s">
        <v>464</v>
      </c>
      <c r="C171" s="18" t="s">
        <v>416</v>
      </c>
      <c r="D171" s="19">
        <v>41865</v>
      </c>
      <c r="E171" s="18" t="s">
        <v>465</v>
      </c>
      <c r="F171" s="20" t="s">
        <v>8</v>
      </c>
      <c r="G171" s="20" t="s">
        <v>6</v>
      </c>
      <c r="H171" s="20" t="s">
        <v>6</v>
      </c>
      <c r="I171" s="18"/>
      <c r="J171" s="18"/>
      <c r="K171" s="18"/>
      <c r="L171" s="17" t="s">
        <v>6</v>
      </c>
      <c r="M171" s="7" t="s">
        <v>754</v>
      </c>
      <c r="N171" s="21"/>
    </row>
    <row r="172" spans="1:14" ht="24" x14ac:dyDescent="0.25">
      <c r="A172" s="52">
        <v>171</v>
      </c>
      <c r="B172" s="53" t="s">
        <v>466</v>
      </c>
      <c r="C172" s="53" t="s">
        <v>467</v>
      </c>
      <c r="D172" s="54">
        <v>41866</v>
      </c>
      <c r="E172" s="53" t="s">
        <v>468</v>
      </c>
      <c r="F172" s="55" t="s">
        <v>8</v>
      </c>
      <c r="G172" s="55" t="s">
        <v>6</v>
      </c>
      <c r="H172" s="55" t="s">
        <v>6</v>
      </c>
      <c r="I172" s="53"/>
      <c r="J172" s="53"/>
      <c r="K172" s="53" t="s">
        <v>1109</v>
      </c>
      <c r="L172" s="52" t="s">
        <v>6</v>
      </c>
      <c r="M172" s="7" t="s">
        <v>754</v>
      </c>
      <c r="N172" s="21"/>
    </row>
    <row r="173" spans="1:14" ht="60" x14ac:dyDescent="0.25">
      <c r="A173" s="17">
        <v>172</v>
      </c>
      <c r="B173" s="18" t="s">
        <v>469</v>
      </c>
      <c r="C173" s="18" t="s">
        <v>210</v>
      </c>
      <c r="D173" s="19">
        <v>41887</v>
      </c>
      <c r="E173" s="18" t="s">
        <v>470</v>
      </c>
      <c r="F173" s="20" t="s">
        <v>8</v>
      </c>
      <c r="G173" s="20"/>
      <c r="H173" s="20" t="s">
        <v>6</v>
      </c>
      <c r="I173" s="18"/>
      <c r="J173" s="18"/>
      <c r="K173" s="18" t="s">
        <v>1144</v>
      </c>
      <c r="L173" s="17" t="s">
        <v>6</v>
      </c>
      <c r="M173" s="7" t="s">
        <v>754</v>
      </c>
      <c r="N173" s="21"/>
    </row>
    <row r="174" spans="1:14" x14ac:dyDescent="0.25">
      <c r="A174" s="22">
        <v>173</v>
      </c>
      <c r="B174" s="23" t="s">
        <v>471</v>
      </c>
      <c r="C174" s="23" t="s">
        <v>144</v>
      </c>
      <c r="D174" s="24">
        <v>41887</v>
      </c>
      <c r="E174" s="23" t="s">
        <v>472</v>
      </c>
      <c r="F174" s="25" t="s">
        <v>8</v>
      </c>
      <c r="G174" s="25" t="s">
        <v>8</v>
      </c>
      <c r="H174" s="25" t="s">
        <v>6</v>
      </c>
      <c r="I174" s="23"/>
      <c r="J174" s="23"/>
      <c r="K174" s="23"/>
      <c r="L174" s="22" t="s">
        <v>6</v>
      </c>
      <c r="M174" s="4"/>
      <c r="N174" s="21"/>
    </row>
    <row r="175" spans="1:14" ht="19.5" x14ac:dyDescent="0.25">
      <c r="A175" s="17">
        <v>174</v>
      </c>
      <c r="B175" s="18" t="s">
        <v>473</v>
      </c>
      <c r="C175" s="18" t="s">
        <v>144</v>
      </c>
      <c r="D175" s="19">
        <v>41887</v>
      </c>
      <c r="E175" s="18" t="s">
        <v>474</v>
      </c>
      <c r="F175" s="20" t="s">
        <v>8</v>
      </c>
      <c r="G175" s="20" t="s">
        <v>8</v>
      </c>
      <c r="H175" s="20" t="s">
        <v>6</v>
      </c>
      <c r="I175" s="18"/>
      <c r="J175" s="18"/>
      <c r="K175" s="18"/>
      <c r="L175" s="17" t="s">
        <v>6</v>
      </c>
      <c r="M175" s="7" t="s">
        <v>754</v>
      </c>
      <c r="N175" s="21"/>
    </row>
    <row r="176" spans="1:14" ht="24" x14ac:dyDescent="0.25">
      <c r="A176" s="22">
        <v>175</v>
      </c>
      <c r="B176" s="23" t="s">
        <v>475</v>
      </c>
      <c r="C176" s="23" t="s">
        <v>476</v>
      </c>
      <c r="D176" s="24">
        <v>41887</v>
      </c>
      <c r="E176" s="23" t="s">
        <v>477</v>
      </c>
      <c r="F176" s="25"/>
      <c r="G176" s="25"/>
      <c r="H176" s="25"/>
      <c r="I176" s="23"/>
      <c r="J176" s="23"/>
      <c r="K176" s="23"/>
      <c r="L176" s="22" t="s">
        <v>6</v>
      </c>
      <c r="M176" s="7" t="s">
        <v>754</v>
      </c>
      <c r="N176" s="21"/>
    </row>
    <row r="177" spans="1:14" ht="24" x14ac:dyDescent="0.25">
      <c r="A177" s="17">
        <v>176</v>
      </c>
      <c r="B177" s="18" t="s">
        <v>478</v>
      </c>
      <c r="C177" s="18" t="s">
        <v>149</v>
      </c>
      <c r="D177" s="19">
        <v>41887</v>
      </c>
      <c r="E177" s="18" t="s">
        <v>479</v>
      </c>
      <c r="F177" s="20"/>
      <c r="G177" s="20"/>
      <c r="H177" s="20"/>
      <c r="I177" s="18"/>
      <c r="J177" s="18"/>
      <c r="K177" s="18" t="s">
        <v>757</v>
      </c>
      <c r="L177" s="17" t="s">
        <v>6</v>
      </c>
      <c r="M177" s="7" t="s">
        <v>754</v>
      </c>
      <c r="N177" s="21"/>
    </row>
    <row r="178" spans="1:14" ht="24" x14ac:dyDescent="0.25">
      <c r="A178" s="17">
        <v>177</v>
      </c>
      <c r="B178" s="18" t="s">
        <v>490</v>
      </c>
      <c r="C178" s="18" t="s">
        <v>179</v>
      </c>
      <c r="D178" s="19">
        <v>41894</v>
      </c>
      <c r="E178" s="18" t="s">
        <v>491</v>
      </c>
      <c r="F178" s="20" t="s">
        <v>8</v>
      </c>
      <c r="G178" s="20" t="s">
        <v>6</v>
      </c>
      <c r="H178" s="20" t="s">
        <v>6</v>
      </c>
      <c r="I178" s="18"/>
      <c r="J178" s="18"/>
      <c r="K178" s="42"/>
      <c r="L178" s="17" t="s">
        <v>6</v>
      </c>
      <c r="M178" s="4"/>
      <c r="N178" s="21"/>
    </row>
    <row r="179" spans="1:14" ht="24" x14ac:dyDescent="0.25">
      <c r="A179" s="22">
        <v>178</v>
      </c>
      <c r="B179" s="23" t="s">
        <v>492</v>
      </c>
      <c r="C179" s="23" t="s">
        <v>493</v>
      </c>
      <c r="D179" s="24">
        <v>41918</v>
      </c>
      <c r="E179" s="23" t="s">
        <v>494</v>
      </c>
      <c r="F179" s="25" t="s">
        <v>8</v>
      </c>
      <c r="G179" s="25" t="s">
        <v>6</v>
      </c>
      <c r="H179" s="25" t="s">
        <v>6</v>
      </c>
      <c r="I179" s="23"/>
      <c r="J179" s="23"/>
      <c r="K179" s="23" t="s">
        <v>760</v>
      </c>
      <c r="L179" s="22" t="s">
        <v>6</v>
      </c>
      <c r="M179" s="7" t="s">
        <v>754</v>
      </c>
      <c r="N179" s="21"/>
    </row>
    <row r="180" spans="1:14" ht="19.5" x14ac:dyDescent="0.25">
      <c r="A180" s="17">
        <v>179</v>
      </c>
      <c r="B180" s="18" t="s">
        <v>496</v>
      </c>
      <c r="C180" s="18" t="s">
        <v>179</v>
      </c>
      <c r="D180" s="19">
        <v>41918</v>
      </c>
      <c r="E180" s="18" t="s">
        <v>495</v>
      </c>
      <c r="F180" s="20" t="s">
        <v>8</v>
      </c>
      <c r="G180" s="20" t="s">
        <v>6</v>
      </c>
      <c r="H180" s="20" t="s">
        <v>6</v>
      </c>
      <c r="I180" s="18"/>
      <c r="J180" s="18"/>
      <c r="K180" s="18"/>
      <c r="L180" s="17" t="s">
        <v>6</v>
      </c>
      <c r="M180" s="7" t="s">
        <v>754</v>
      </c>
      <c r="N180" s="21"/>
    </row>
    <row r="181" spans="1:14" ht="24" x14ac:dyDescent="0.25">
      <c r="A181" s="17">
        <v>180</v>
      </c>
      <c r="B181" s="18" t="s">
        <v>497</v>
      </c>
      <c r="C181" s="18" t="s">
        <v>179</v>
      </c>
      <c r="D181" s="19">
        <v>41918</v>
      </c>
      <c r="E181" s="18" t="s">
        <v>498</v>
      </c>
      <c r="F181" s="20" t="s">
        <v>8</v>
      </c>
      <c r="G181" s="20" t="s">
        <v>6</v>
      </c>
      <c r="H181" s="20"/>
      <c r="I181" s="18"/>
      <c r="J181" s="18"/>
      <c r="K181" s="18"/>
      <c r="L181" s="17" t="s">
        <v>6</v>
      </c>
      <c r="M181" s="7"/>
      <c r="N181" s="21"/>
    </row>
    <row r="182" spans="1:14" ht="24" x14ac:dyDescent="0.25">
      <c r="A182" s="17">
        <v>181</v>
      </c>
      <c r="B182" s="18" t="s">
        <v>499</v>
      </c>
      <c r="C182" s="18" t="s">
        <v>312</v>
      </c>
      <c r="D182" s="19">
        <v>41918</v>
      </c>
      <c r="E182" s="18" t="s">
        <v>501</v>
      </c>
      <c r="F182" s="20" t="s">
        <v>8</v>
      </c>
      <c r="G182" s="20" t="s">
        <v>6</v>
      </c>
      <c r="H182" s="20" t="s">
        <v>6</v>
      </c>
      <c r="I182" s="18"/>
      <c r="J182" s="18"/>
      <c r="K182" s="18"/>
      <c r="L182" s="17" t="s">
        <v>6</v>
      </c>
      <c r="M182" s="7" t="s">
        <v>754</v>
      </c>
      <c r="N182" s="21"/>
    </row>
    <row r="183" spans="1:14" ht="19.5" x14ac:dyDescent="0.25">
      <c r="A183" s="17">
        <v>182</v>
      </c>
      <c r="B183" s="18" t="s">
        <v>500</v>
      </c>
      <c r="C183" s="18" t="s">
        <v>503</v>
      </c>
      <c r="D183" s="19">
        <v>41921</v>
      </c>
      <c r="E183" s="18" t="s">
        <v>502</v>
      </c>
      <c r="F183" s="20" t="s">
        <v>8</v>
      </c>
      <c r="G183" s="20" t="s">
        <v>6</v>
      </c>
      <c r="H183" s="20" t="s">
        <v>8</v>
      </c>
      <c r="I183" s="18"/>
      <c r="J183" s="18"/>
      <c r="K183" s="18" t="s">
        <v>757</v>
      </c>
      <c r="L183" s="17" t="s">
        <v>6</v>
      </c>
      <c r="M183" s="7" t="s">
        <v>754</v>
      </c>
      <c r="N183" s="21"/>
    </row>
    <row r="184" spans="1:14" ht="24" x14ac:dyDescent="0.25">
      <c r="A184" s="17">
        <v>183</v>
      </c>
      <c r="B184" s="18" t="s">
        <v>504</v>
      </c>
      <c r="C184" s="18" t="s">
        <v>306</v>
      </c>
      <c r="D184" s="19">
        <v>41921</v>
      </c>
      <c r="E184" s="18" t="s">
        <v>505</v>
      </c>
      <c r="F184" s="20" t="s">
        <v>8</v>
      </c>
      <c r="G184" s="20" t="s">
        <v>8</v>
      </c>
      <c r="H184" s="20" t="s">
        <v>6</v>
      </c>
      <c r="I184" s="18"/>
      <c r="J184" s="18"/>
      <c r="K184" s="18"/>
      <c r="L184" s="17" t="s">
        <v>6</v>
      </c>
      <c r="M184" s="7" t="s">
        <v>754</v>
      </c>
      <c r="N184" s="21"/>
    </row>
    <row r="185" spans="1:14" ht="24" x14ac:dyDescent="0.25">
      <c r="A185" s="17">
        <v>184</v>
      </c>
      <c r="B185" s="18" t="s">
        <v>506</v>
      </c>
      <c r="C185" s="18" t="s">
        <v>507</v>
      </c>
      <c r="D185" s="19">
        <v>41921</v>
      </c>
      <c r="E185" s="18" t="s">
        <v>508</v>
      </c>
      <c r="F185" s="20" t="s">
        <v>8</v>
      </c>
      <c r="G185" s="20" t="s">
        <v>6</v>
      </c>
      <c r="H185" s="20" t="s">
        <v>6</v>
      </c>
      <c r="I185" s="18"/>
      <c r="J185" s="18"/>
      <c r="K185" s="18"/>
      <c r="L185" s="17" t="s">
        <v>6</v>
      </c>
      <c r="M185" s="7" t="s">
        <v>754</v>
      </c>
      <c r="N185" s="21"/>
    </row>
    <row r="186" spans="1:14" ht="36" x14ac:dyDescent="0.25">
      <c r="A186" s="22">
        <v>185</v>
      </c>
      <c r="B186" s="23" t="s">
        <v>509</v>
      </c>
      <c r="C186" s="23" t="s">
        <v>149</v>
      </c>
      <c r="D186" s="24">
        <v>41922</v>
      </c>
      <c r="E186" s="23" t="s">
        <v>510</v>
      </c>
      <c r="F186" s="25" t="s">
        <v>8</v>
      </c>
      <c r="G186" s="25" t="s">
        <v>8</v>
      </c>
      <c r="H186" s="25" t="s">
        <v>511</v>
      </c>
      <c r="I186" s="23"/>
      <c r="J186" s="23"/>
      <c r="K186" s="23" t="s">
        <v>757</v>
      </c>
      <c r="L186" s="22" t="s">
        <v>6</v>
      </c>
      <c r="M186" s="7" t="s">
        <v>754</v>
      </c>
      <c r="N186" s="21"/>
    </row>
    <row r="187" spans="1:14" ht="24" x14ac:dyDescent="0.25">
      <c r="A187" s="22">
        <v>186</v>
      </c>
      <c r="B187" s="23" t="s">
        <v>512</v>
      </c>
      <c r="C187" s="23" t="s">
        <v>250</v>
      </c>
      <c r="D187" s="24">
        <v>41926</v>
      </c>
      <c r="E187" s="23" t="s">
        <v>513</v>
      </c>
      <c r="F187" s="25" t="s">
        <v>117</v>
      </c>
      <c r="G187" s="25" t="s">
        <v>8</v>
      </c>
      <c r="H187" s="25" t="s">
        <v>6</v>
      </c>
      <c r="I187" s="23"/>
      <c r="J187" s="23"/>
      <c r="K187" s="23"/>
      <c r="L187" s="22" t="s">
        <v>6</v>
      </c>
      <c r="M187" s="7" t="s">
        <v>754</v>
      </c>
      <c r="N187" s="21"/>
    </row>
    <row r="188" spans="1:14" ht="24" x14ac:dyDescent="0.25">
      <c r="A188" s="17">
        <v>187</v>
      </c>
      <c r="B188" s="18" t="s">
        <v>514</v>
      </c>
      <c r="C188" s="18" t="s">
        <v>515</v>
      </c>
      <c r="D188" s="19">
        <v>41950</v>
      </c>
      <c r="E188" s="18" t="s">
        <v>516</v>
      </c>
      <c r="F188" s="20" t="s">
        <v>8</v>
      </c>
      <c r="G188" s="20" t="s">
        <v>8</v>
      </c>
      <c r="H188" s="20" t="s">
        <v>6</v>
      </c>
      <c r="I188" s="18"/>
      <c r="J188" s="18"/>
      <c r="K188" s="18"/>
      <c r="L188" s="17" t="s">
        <v>6</v>
      </c>
      <c r="M188" s="4"/>
      <c r="N188" s="21"/>
    </row>
    <row r="189" spans="1:14" ht="36" x14ac:dyDescent="0.25">
      <c r="A189" s="22">
        <v>188</v>
      </c>
      <c r="B189" s="23" t="s">
        <v>517</v>
      </c>
      <c r="C189" s="23" t="s">
        <v>518</v>
      </c>
      <c r="D189" s="24">
        <v>41950</v>
      </c>
      <c r="E189" s="23" t="s">
        <v>519</v>
      </c>
      <c r="F189" s="25" t="s">
        <v>117</v>
      </c>
      <c r="G189" s="25" t="s">
        <v>8</v>
      </c>
      <c r="H189" s="25" t="s">
        <v>511</v>
      </c>
      <c r="I189" s="23"/>
      <c r="J189" s="23"/>
      <c r="K189" s="23" t="s">
        <v>757</v>
      </c>
      <c r="L189" s="22" t="s">
        <v>6</v>
      </c>
      <c r="M189" s="4"/>
      <c r="N189" s="21"/>
    </row>
    <row r="190" spans="1:14" ht="24" x14ac:dyDescent="0.25">
      <c r="A190" s="17">
        <v>189</v>
      </c>
      <c r="B190" s="18" t="s">
        <v>520</v>
      </c>
      <c r="C190" s="18" t="s">
        <v>566</v>
      </c>
      <c r="D190" s="19">
        <v>41977</v>
      </c>
      <c r="E190" s="18" t="s">
        <v>530</v>
      </c>
      <c r="F190" s="20" t="s">
        <v>8</v>
      </c>
      <c r="G190" s="20" t="s">
        <v>6</v>
      </c>
      <c r="H190" s="20" t="s">
        <v>6</v>
      </c>
      <c r="I190" s="18"/>
      <c r="J190" s="18"/>
      <c r="K190" s="18"/>
      <c r="L190" s="17" t="s">
        <v>6</v>
      </c>
      <c r="M190" s="7" t="s">
        <v>754</v>
      </c>
      <c r="N190" s="21"/>
    </row>
    <row r="191" spans="1:14" x14ac:dyDescent="0.25">
      <c r="A191" s="17">
        <v>190</v>
      </c>
      <c r="B191" s="18" t="s">
        <v>521</v>
      </c>
      <c r="C191" s="18" t="s">
        <v>522</v>
      </c>
      <c r="D191" s="19">
        <v>41977</v>
      </c>
      <c r="E191" s="18" t="s">
        <v>523</v>
      </c>
      <c r="F191" s="20" t="s">
        <v>6</v>
      </c>
      <c r="G191" s="20" t="s">
        <v>6</v>
      </c>
      <c r="H191" s="20" t="s">
        <v>6</v>
      </c>
      <c r="I191" s="18"/>
      <c r="J191" s="18"/>
      <c r="K191" s="18" t="s">
        <v>1723</v>
      </c>
      <c r="L191" s="17" t="s">
        <v>6</v>
      </c>
      <c r="M191" s="4"/>
      <c r="N191" s="21"/>
    </row>
    <row r="192" spans="1:14" ht="24" x14ac:dyDescent="0.25">
      <c r="A192" s="17">
        <v>191</v>
      </c>
      <c r="B192" s="18" t="s">
        <v>524</v>
      </c>
      <c r="C192" s="18" t="s">
        <v>525</v>
      </c>
      <c r="D192" s="19">
        <v>41981</v>
      </c>
      <c r="E192" s="18" t="s">
        <v>529</v>
      </c>
      <c r="F192" s="20" t="s">
        <v>526</v>
      </c>
      <c r="G192" s="20" t="s">
        <v>6</v>
      </c>
      <c r="H192" s="20" t="s">
        <v>6</v>
      </c>
      <c r="I192" s="18"/>
      <c r="J192" s="18"/>
      <c r="K192" s="18" t="s">
        <v>1723</v>
      </c>
      <c r="L192" s="17" t="s">
        <v>6</v>
      </c>
      <c r="M192" s="7" t="s">
        <v>754</v>
      </c>
      <c r="N192" s="21"/>
    </row>
    <row r="193" spans="1:14" ht="19.5" x14ac:dyDescent="0.25">
      <c r="A193" s="17">
        <v>192</v>
      </c>
      <c r="B193" s="18" t="s">
        <v>550</v>
      </c>
      <c r="C193" s="18" t="s">
        <v>527</v>
      </c>
      <c r="D193" s="19">
        <v>41985</v>
      </c>
      <c r="E193" s="18" t="s">
        <v>528</v>
      </c>
      <c r="F193" s="20" t="s">
        <v>8</v>
      </c>
      <c r="G193" s="20" t="s">
        <v>8</v>
      </c>
      <c r="H193" s="20" t="s">
        <v>6</v>
      </c>
      <c r="I193" s="18"/>
      <c r="J193" s="18"/>
      <c r="K193" s="18"/>
      <c r="L193" s="17" t="s">
        <v>6</v>
      </c>
      <c r="M193" s="7" t="s">
        <v>754</v>
      </c>
      <c r="N193" s="40"/>
    </row>
    <row r="194" spans="1:14" ht="19.5" x14ac:dyDescent="0.25">
      <c r="A194" s="17">
        <v>193</v>
      </c>
      <c r="B194" s="18" t="s">
        <v>551</v>
      </c>
      <c r="C194" s="18" t="s">
        <v>527</v>
      </c>
      <c r="D194" s="19">
        <v>41985</v>
      </c>
      <c r="E194" s="18" t="s">
        <v>531</v>
      </c>
      <c r="F194" s="20" t="s">
        <v>8</v>
      </c>
      <c r="G194" s="20" t="s">
        <v>8</v>
      </c>
      <c r="H194" s="20" t="s">
        <v>6</v>
      </c>
      <c r="I194" s="18"/>
      <c r="J194" s="18"/>
      <c r="K194" s="18"/>
      <c r="L194" s="17" t="s">
        <v>6</v>
      </c>
      <c r="M194" s="7" t="s">
        <v>754</v>
      </c>
      <c r="N194" s="21"/>
    </row>
    <row r="195" spans="1:14" ht="24" x14ac:dyDescent="0.25">
      <c r="A195" s="17">
        <v>194</v>
      </c>
      <c r="B195" s="18" t="s">
        <v>533</v>
      </c>
      <c r="C195" s="18" t="s">
        <v>534</v>
      </c>
      <c r="D195" s="19">
        <v>42017</v>
      </c>
      <c r="E195" s="18" t="s">
        <v>537</v>
      </c>
      <c r="F195" s="20" t="s">
        <v>8</v>
      </c>
      <c r="G195" s="20" t="s">
        <v>8</v>
      </c>
      <c r="H195" s="20" t="s">
        <v>6</v>
      </c>
      <c r="I195" s="18"/>
      <c r="J195" s="18"/>
      <c r="K195" s="18"/>
      <c r="L195" s="17" t="s">
        <v>6</v>
      </c>
      <c r="M195" s="7" t="s">
        <v>754</v>
      </c>
      <c r="N195" s="21"/>
    </row>
    <row r="196" spans="1:14" ht="24" x14ac:dyDescent="0.25">
      <c r="A196" s="17">
        <v>195</v>
      </c>
      <c r="B196" s="18" t="s">
        <v>535</v>
      </c>
      <c r="C196" s="18" t="s">
        <v>536</v>
      </c>
      <c r="D196" s="19">
        <v>42020</v>
      </c>
      <c r="E196" s="18" t="s">
        <v>538</v>
      </c>
      <c r="F196" s="20" t="s">
        <v>8</v>
      </c>
      <c r="G196" s="20" t="s">
        <v>6</v>
      </c>
      <c r="H196" s="20" t="s">
        <v>6</v>
      </c>
      <c r="I196" s="18"/>
      <c r="J196" s="18"/>
      <c r="K196" s="18"/>
      <c r="L196" s="17" t="s">
        <v>6</v>
      </c>
      <c r="M196" s="7" t="s">
        <v>754</v>
      </c>
      <c r="N196" s="21"/>
    </row>
    <row r="197" spans="1:14" ht="24" x14ac:dyDescent="0.25">
      <c r="A197" s="17">
        <v>196</v>
      </c>
      <c r="B197" s="18" t="s">
        <v>539</v>
      </c>
      <c r="C197" s="18" t="s">
        <v>540</v>
      </c>
      <c r="D197" s="19">
        <v>42033</v>
      </c>
      <c r="E197" s="18" t="s">
        <v>541</v>
      </c>
      <c r="F197" s="20" t="s">
        <v>6</v>
      </c>
      <c r="G197" s="20" t="s">
        <v>6</v>
      </c>
      <c r="H197" s="20" t="s">
        <v>6</v>
      </c>
      <c r="I197" s="18"/>
      <c r="J197" s="18"/>
      <c r="K197" s="18" t="s">
        <v>1723</v>
      </c>
      <c r="L197" s="17" t="s">
        <v>6</v>
      </c>
      <c r="M197" s="7" t="s">
        <v>754</v>
      </c>
      <c r="N197" s="21"/>
    </row>
    <row r="198" spans="1:14" ht="24" x14ac:dyDescent="0.25">
      <c r="A198" s="17">
        <v>197</v>
      </c>
      <c r="B198" s="18" t="s">
        <v>542</v>
      </c>
      <c r="C198" s="18" t="s">
        <v>543</v>
      </c>
      <c r="D198" s="19">
        <v>42054</v>
      </c>
      <c r="E198" s="18" t="s">
        <v>544</v>
      </c>
      <c r="F198" s="20" t="s">
        <v>8</v>
      </c>
      <c r="G198" s="20"/>
      <c r="H198" s="20"/>
      <c r="I198" s="18"/>
      <c r="J198" s="18"/>
      <c r="K198" s="18"/>
      <c r="L198" s="17" t="s">
        <v>6</v>
      </c>
      <c r="M198" s="7" t="s">
        <v>754</v>
      </c>
      <c r="N198" s="21"/>
    </row>
    <row r="199" spans="1:14" ht="24" x14ac:dyDescent="0.25">
      <c r="A199" s="17">
        <v>198</v>
      </c>
      <c r="B199" s="18" t="s">
        <v>547</v>
      </c>
      <c r="C199" s="18" t="s">
        <v>545</v>
      </c>
      <c r="D199" s="19">
        <v>42054</v>
      </c>
      <c r="E199" s="18" t="s">
        <v>546</v>
      </c>
      <c r="F199" s="20" t="s">
        <v>8</v>
      </c>
      <c r="G199" s="20"/>
      <c r="H199" s="20"/>
      <c r="I199" s="18"/>
      <c r="J199" s="18"/>
      <c r="K199" s="18"/>
      <c r="L199" s="17" t="s">
        <v>6</v>
      </c>
      <c r="M199" s="7" t="s">
        <v>754</v>
      </c>
      <c r="N199" s="21"/>
    </row>
    <row r="200" spans="1:14" ht="24" x14ac:dyDescent="0.25">
      <c r="A200" s="17">
        <v>199</v>
      </c>
      <c r="B200" s="18" t="s">
        <v>548</v>
      </c>
      <c r="C200" s="18" t="s">
        <v>545</v>
      </c>
      <c r="D200" s="19">
        <v>42054</v>
      </c>
      <c r="E200" s="18" t="s">
        <v>549</v>
      </c>
      <c r="F200" s="20" t="s">
        <v>6</v>
      </c>
      <c r="G200" s="20"/>
      <c r="H200" s="20"/>
      <c r="I200" s="18"/>
      <c r="J200" s="18"/>
      <c r="K200" s="18" t="s">
        <v>1723</v>
      </c>
      <c r="L200" s="17" t="s">
        <v>6</v>
      </c>
      <c r="M200" s="4"/>
      <c r="N200" s="21"/>
    </row>
    <row r="201" spans="1:14" ht="24" x14ac:dyDescent="0.25">
      <c r="A201" s="17">
        <v>200</v>
      </c>
      <c r="B201" s="18" t="s">
        <v>552</v>
      </c>
      <c r="C201" s="18" t="s">
        <v>725</v>
      </c>
      <c r="D201" s="19">
        <v>42074</v>
      </c>
      <c r="E201" s="18" t="s">
        <v>553</v>
      </c>
      <c r="F201" s="20" t="s">
        <v>8</v>
      </c>
      <c r="G201" s="20" t="s">
        <v>6</v>
      </c>
      <c r="H201" s="20" t="s">
        <v>6</v>
      </c>
      <c r="I201" s="18"/>
      <c r="J201" s="18"/>
      <c r="K201" s="18"/>
      <c r="L201" s="17" t="s">
        <v>6</v>
      </c>
      <c r="M201" s="7" t="s">
        <v>754</v>
      </c>
      <c r="N201" s="21"/>
    </row>
    <row r="202" spans="1:14" ht="24" x14ac:dyDescent="0.25">
      <c r="A202" s="101">
        <v>201</v>
      </c>
      <c r="B202" s="74" t="s">
        <v>554</v>
      </c>
      <c r="C202" s="76" t="s">
        <v>555</v>
      </c>
      <c r="D202" s="102">
        <v>42075</v>
      </c>
      <c r="E202" s="76" t="s">
        <v>556</v>
      </c>
      <c r="F202" s="103" t="s">
        <v>8</v>
      </c>
      <c r="G202" s="103" t="s">
        <v>8</v>
      </c>
      <c r="H202" s="104" t="s">
        <v>6</v>
      </c>
      <c r="I202" s="76"/>
      <c r="J202" s="74"/>
      <c r="K202" s="76"/>
      <c r="L202" s="101" t="s">
        <v>8</v>
      </c>
      <c r="M202" s="4"/>
      <c r="N202" s="21"/>
    </row>
    <row r="203" spans="1:14" ht="36" x14ac:dyDescent="0.25">
      <c r="A203" s="17">
        <v>202</v>
      </c>
      <c r="B203" s="18" t="s">
        <v>557</v>
      </c>
      <c r="C203" s="18" t="s">
        <v>558</v>
      </c>
      <c r="D203" s="19">
        <v>42075</v>
      </c>
      <c r="E203" s="18" t="s">
        <v>559</v>
      </c>
      <c r="F203" s="20" t="s">
        <v>6</v>
      </c>
      <c r="G203" s="20" t="s">
        <v>6</v>
      </c>
      <c r="H203" s="20" t="s">
        <v>6</v>
      </c>
      <c r="I203" s="18"/>
      <c r="J203" s="18"/>
      <c r="K203" s="18" t="s">
        <v>1723</v>
      </c>
      <c r="L203" s="17" t="s">
        <v>6</v>
      </c>
      <c r="M203" s="7" t="s">
        <v>754</v>
      </c>
      <c r="N203" s="21"/>
    </row>
    <row r="204" spans="1:14" ht="24" x14ac:dyDescent="0.25">
      <c r="A204" s="17">
        <v>203</v>
      </c>
      <c r="B204" s="18" t="s">
        <v>560</v>
      </c>
      <c r="C204" s="18" t="s">
        <v>562</v>
      </c>
      <c r="D204" s="19">
        <v>42076</v>
      </c>
      <c r="E204" s="56" t="s">
        <v>561</v>
      </c>
      <c r="F204" s="20" t="s">
        <v>6</v>
      </c>
      <c r="G204" s="20" t="s">
        <v>6</v>
      </c>
      <c r="H204" s="20" t="s">
        <v>6</v>
      </c>
      <c r="I204" s="18"/>
      <c r="J204" s="18"/>
      <c r="K204" s="18" t="s">
        <v>1723</v>
      </c>
      <c r="L204" s="17" t="s">
        <v>6</v>
      </c>
      <c r="M204" s="7" t="s">
        <v>754</v>
      </c>
      <c r="N204" s="21"/>
    </row>
    <row r="205" spans="1:14" ht="19.5" x14ac:dyDescent="0.25">
      <c r="A205" s="17">
        <v>204</v>
      </c>
      <c r="B205" s="18" t="s">
        <v>563</v>
      </c>
      <c r="C205" s="18" t="s">
        <v>128</v>
      </c>
      <c r="D205" s="19">
        <v>42076</v>
      </c>
      <c r="E205" s="18" t="s">
        <v>564</v>
      </c>
      <c r="F205" s="20" t="s">
        <v>8</v>
      </c>
      <c r="G205" s="20" t="s">
        <v>8</v>
      </c>
      <c r="H205" s="20" t="s">
        <v>6</v>
      </c>
      <c r="I205" s="18"/>
      <c r="J205" s="18"/>
      <c r="K205" s="18"/>
      <c r="L205" s="17" t="s">
        <v>6</v>
      </c>
      <c r="M205" s="7" t="s">
        <v>754</v>
      </c>
      <c r="N205" s="21"/>
    </row>
    <row r="206" spans="1:14" ht="24" x14ac:dyDescent="0.25">
      <c r="A206" s="17">
        <v>205</v>
      </c>
      <c r="B206" s="18" t="s">
        <v>572</v>
      </c>
      <c r="C206" s="18" t="s">
        <v>93</v>
      </c>
      <c r="D206" s="19">
        <v>42076</v>
      </c>
      <c r="E206" s="56" t="s">
        <v>565</v>
      </c>
      <c r="F206" s="20" t="s">
        <v>8</v>
      </c>
      <c r="G206" s="20" t="s">
        <v>8</v>
      </c>
      <c r="H206" s="20" t="s">
        <v>6</v>
      </c>
      <c r="I206" s="18"/>
      <c r="J206" s="18"/>
      <c r="K206" s="18"/>
      <c r="L206" s="17" t="s">
        <v>6</v>
      </c>
      <c r="M206" s="4"/>
      <c r="N206" s="21"/>
    </row>
    <row r="207" spans="1:14" ht="36" x14ac:dyDescent="0.25">
      <c r="A207" s="17">
        <v>206</v>
      </c>
      <c r="B207" s="18" t="s">
        <v>1221</v>
      </c>
      <c r="C207" s="18" t="s">
        <v>1220</v>
      </c>
      <c r="D207" s="19">
        <v>42086</v>
      </c>
      <c r="E207" s="18" t="s">
        <v>567</v>
      </c>
      <c r="F207" s="20" t="s">
        <v>8</v>
      </c>
      <c r="G207" s="20" t="s">
        <v>8</v>
      </c>
      <c r="H207" s="20" t="s">
        <v>6</v>
      </c>
      <c r="I207" s="18"/>
      <c r="J207" s="18"/>
      <c r="K207" s="18"/>
      <c r="L207" s="17" t="s">
        <v>6</v>
      </c>
      <c r="M207" s="4"/>
      <c r="N207" s="21"/>
    </row>
    <row r="208" spans="1:14" ht="19.5" x14ac:dyDescent="0.25">
      <c r="A208" s="92">
        <v>207</v>
      </c>
      <c r="B208" s="77" t="s">
        <v>568</v>
      </c>
      <c r="C208" s="77" t="s">
        <v>149</v>
      </c>
      <c r="D208" s="112">
        <v>42088</v>
      </c>
      <c r="E208" s="72" t="s">
        <v>569</v>
      </c>
      <c r="F208" s="91" t="s">
        <v>8</v>
      </c>
      <c r="G208" s="91" t="s">
        <v>6</v>
      </c>
      <c r="H208" s="90" t="s">
        <v>6</v>
      </c>
      <c r="I208" s="80"/>
      <c r="J208" s="30"/>
      <c r="K208" s="80"/>
      <c r="L208" s="5" t="s">
        <v>1175</v>
      </c>
      <c r="M208" s="7" t="s">
        <v>754</v>
      </c>
      <c r="N208" s="21"/>
    </row>
    <row r="209" spans="1:14" ht="24" x14ac:dyDescent="0.25">
      <c r="A209" s="17">
        <v>208</v>
      </c>
      <c r="B209" s="18" t="s">
        <v>577</v>
      </c>
      <c r="C209" s="18" t="s">
        <v>570</v>
      </c>
      <c r="D209" s="19">
        <v>42103</v>
      </c>
      <c r="E209" s="18" t="s">
        <v>571</v>
      </c>
      <c r="F209" s="20" t="s">
        <v>8</v>
      </c>
      <c r="G209" s="20" t="s">
        <v>8</v>
      </c>
      <c r="H209" s="20" t="s">
        <v>6</v>
      </c>
      <c r="I209" s="18"/>
      <c r="J209" s="18"/>
      <c r="K209" s="18"/>
      <c r="L209" s="17" t="s">
        <v>6</v>
      </c>
      <c r="M209" s="4"/>
      <c r="N209" s="21"/>
    </row>
    <row r="210" spans="1:14" ht="24" x14ac:dyDescent="0.25">
      <c r="A210" s="17">
        <v>209</v>
      </c>
      <c r="B210" s="18" t="s">
        <v>573</v>
      </c>
      <c r="C210" s="18" t="s">
        <v>574</v>
      </c>
      <c r="D210" s="19">
        <v>42107</v>
      </c>
      <c r="E210" s="18" t="s">
        <v>575</v>
      </c>
      <c r="F210" s="20" t="s">
        <v>6</v>
      </c>
      <c r="G210" s="20" t="s">
        <v>6</v>
      </c>
      <c r="H210" s="20" t="s">
        <v>8</v>
      </c>
      <c r="I210" s="18"/>
      <c r="J210" s="18"/>
      <c r="K210" s="18" t="s">
        <v>1723</v>
      </c>
      <c r="L210" s="17" t="s">
        <v>6</v>
      </c>
      <c r="M210" s="7" t="s">
        <v>754</v>
      </c>
      <c r="N210" s="21"/>
    </row>
    <row r="211" spans="1:14" ht="19.5" x14ac:dyDescent="0.25">
      <c r="A211" s="5">
        <v>210</v>
      </c>
      <c r="B211" s="77" t="s">
        <v>601</v>
      </c>
      <c r="C211" s="77" t="s">
        <v>149</v>
      </c>
      <c r="D211" s="112">
        <v>42110</v>
      </c>
      <c r="E211" s="72" t="s">
        <v>576</v>
      </c>
      <c r="F211" s="91" t="s">
        <v>8</v>
      </c>
      <c r="G211" s="91" t="s">
        <v>6</v>
      </c>
      <c r="H211" s="90" t="s">
        <v>6</v>
      </c>
      <c r="I211" s="72"/>
      <c r="J211" s="77"/>
      <c r="K211" s="72"/>
      <c r="L211" s="5" t="s">
        <v>1175</v>
      </c>
      <c r="M211" s="7" t="s">
        <v>754</v>
      </c>
      <c r="N211" s="21"/>
    </row>
    <row r="212" spans="1:14" ht="24" x14ac:dyDescent="0.25">
      <c r="A212" s="17">
        <v>211</v>
      </c>
      <c r="B212" s="18" t="s">
        <v>578</v>
      </c>
      <c r="C212" s="18" t="s">
        <v>579</v>
      </c>
      <c r="D212" s="19">
        <v>42111</v>
      </c>
      <c r="E212" s="18" t="s">
        <v>580</v>
      </c>
      <c r="F212" s="20" t="s">
        <v>581</v>
      </c>
      <c r="G212" s="20" t="s">
        <v>6</v>
      </c>
      <c r="H212" s="20" t="s">
        <v>6</v>
      </c>
      <c r="I212" s="18"/>
      <c r="J212" s="18"/>
      <c r="K212" s="18" t="s">
        <v>1723</v>
      </c>
      <c r="L212" s="17" t="s">
        <v>6</v>
      </c>
      <c r="M212" s="7" t="s">
        <v>754</v>
      </c>
      <c r="N212" s="21"/>
    </row>
    <row r="213" spans="1:14" ht="24" x14ac:dyDescent="0.25">
      <c r="A213" s="17">
        <v>212</v>
      </c>
      <c r="B213" s="18" t="s">
        <v>582</v>
      </c>
      <c r="C213" s="18" t="s">
        <v>583</v>
      </c>
      <c r="D213" s="19">
        <v>42111</v>
      </c>
      <c r="E213" s="18" t="s">
        <v>584</v>
      </c>
      <c r="F213" s="20" t="s">
        <v>8</v>
      </c>
      <c r="G213" s="20" t="s">
        <v>8</v>
      </c>
      <c r="H213" s="20" t="s">
        <v>6</v>
      </c>
      <c r="I213" s="18"/>
      <c r="J213" s="18"/>
      <c r="K213" s="18"/>
      <c r="L213" s="17" t="s">
        <v>6</v>
      </c>
      <c r="M213" s="7" t="s">
        <v>754</v>
      </c>
      <c r="N213" s="21"/>
    </row>
    <row r="214" spans="1:14" ht="19.5" x14ac:dyDescent="0.25">
      <c r="A214" s="17">
        <v>213</v>
      </c>
      <c r="B214" s="18" t="s">
        <v>585</v>
      </c>
      <c r="C214" s="18" t="s">
        <v>586</v>
      </c>
      <c r="D214" s="19">
        <v>42115</v>
      </c>
      <c r="E214" s="18" t="s">
        <v>587</v>
      </c>
      <c r="F214" s="20" t="s">
        <v>8</v>
      </c>
      <c r="G214" s="20" t="s">
        <v>8</v>
      </c>
      <c r="H214" s="20" t="s">
        <v>6</v>
      </c>
      <c r="I214" s="18"/>
      <c r="J214" s="18"/>
      <c r="K214" s="18"/>
      <c r="L214" s="17" t="s">
        <v>6</v>
      </c>
      <c r="M214" s="7" t="s">
        <v>754</v>
      </c>
      <c r="N214" s="21"/>
    </row>
    <row r="215" spans="1:14" ht="36" x14ac:dyDescent="0.25">
      <c r="A215" s="17">
        <v>214</v>
      </c>
      <c r="B215" s="18" t="s">
        <v>588</v>
      </c>
      <c r="C215" s="18" t="s">
        <v>589</v>
      </c>
      <c r="D215" s="19">
        <v>42116</v>
      </c>
      <c r="E215" s="18" t="s">
        <v>590</v>
      </c>
      <c r="F215" s="20" t="s">
        <v>117</v>
      </c>
      <c r="G215" s="20" t="s">
        <v>8</v>
      </c>
      <c r="H215" s="20" t="s">
        <v>8</v>
      </c>
      <c r="I215" s="18"/>
      <c r="J215" s="18"/>
      <c r="K215" s="18"/>
      <c r="L215" s="17" t="s">
        <v>6</v>
      </c>
      <c r="M215" s="4"/>
      <c r="N215" s="21"/>
    </row>
    <row r="216" spans="1:14" ht="24" x14ac:dyDescent="0.25">
      <c r="A216" s="17">
        <v>215</v>
      </c>
      <c r="B216" s="18" t="s">
        <v>591</v>
      </c>
      <c r="C216" s="18" t="s">
        <v>592</v>
      </c>
      <c r="D216" s="19">
        <v>42122</v>
      </c>
      <c r="E216" s="18" t="s">
        <v>593</v>
      </c>
      <c r="F216" s="20" t="s">
        <v>8</v>
      </c>
      <c r="G216" s="20" t="s">
        <v>8</v>
      </c>
      <c r="H216" s="20" t="s">
        <v>6</v>
      </c>
      <c r="I216" s="18"/>
      <c r="J216" s="18"/>
      <c r="K216" s="18"/>
      <c r="L216" s="17" t="s">
        <v>6</v>
      </c>
      <c r="M216" s="7" t="s">
        <v>754</v>
      </c>
      <c r="N216" s="21"/>
    </row>
    <row r="217" spans="1:14" ht="19.5" x14ac:dyDescent="0.25">
      <c r="A217" s="17">
        <v>216</v>
      </c>
      <c r="B217" s="18" t="s">
        <v>594</v>
      </c>
      <c r="C217" s="18" t="s">
        <v>579</v>
      </c>
      <c r="D217" s="19">
        <v>42136</v>
      </c>
      <c r="E217" s="18" t="s">
        <v>127</v>
      </c>
      <c r="F217" s="20" t="s">
        <v>8</v>
      </c>
      <c r="G217" s="20" t="s">
        <v>6</v>
      </c>
      <c r="H217" s="20" t="s">
        <v>6</v>
      </c>
      <c r="I217" s="18"/>
      <c r="J217" s="18"/>
      <c r="K217" s="18"/>
      <c r="L217" s="17" t="s">
        <v>6</v>
      </c>
      <c r="M217" s="7" t="s">
        <v>754</v>
      </c>
      <c r="N217" s="21"/>
    </row>
    <row r="218" spans="1:14" ht="24" x14ac:dyDescent="0.25">
      <c r="A218" s="17">
        <v>217</v>
      </c>
      <c r="B218" s="18" t="s">
        <v>595</v>
      </c>
      <c r="C218" s="18" t="s">
        <v>596</v>
      </c>
      <c r="D218" s="19">
        <v>42137</v>
      </c>
      <c r="E218" s="18" t="s">
        <v>597</v>
      </c>
      <c r="F218" s="20" t="s">
        <v>8</v>
      </c>
      <c r="G218" s="20" t="s">
        <v>6</v>
      </c>
      <c r="H218" s="20" t="s">
        <v>6</v>
      </c>
      <c r="I218" s="18"/>
      <c r="J218" s="18"/>
      <c r="K218" s="18" t="s">
        <v>764</v>
      </c>
      <c r="L218" s="17" t="s">
        <v>6</v>
      </c>
      <c r="M218" s="7" t="s">
        <v>754</v>
      </c>
      <c r="N218" s="21"/>
    </row>
    <row r="219" spans="1:14" ht="39.75" customHeight="1" x14ac:dyDescent="0.25">
      <c r="A219" s="22">
        <v>218</v>
      </c>
      <c r="B219" s="23" t="s">
        <v>598</v>
      </c>
      <c r="C219" s="23" t="s">
        <v>599</v>
      </c>
      <c r="D219" s="24">
        <v>42143</v>
      </c>
      <c r="E219" s="23" t="s">
        <v>600</v>
      </c>
      <c r="F219" s="25" t="s">
        <v>8</v>
      </c>
      <c r="G219" s="25" t="s">
        <v>6</v>
      </c>
      <c r="H219" s="25" t="s">
        <v>8</v>
      </c>
      <c r="I219" s="23"/>
      <c r="J219" s="23"/>
      <c r="K219" s="23" t="s">
        <v>1744</v>
      </c>
      <c r="L219" s="22" t="s">
        <v>761</v>
      </c>
      <c r="M219" s="7" t="s">
        <v>754</v>
      </c>
      <c r="N219" s="21"/>
    </row>
    <row r="220" spans="1:14" ht="19.5" x14ac:dyDescent="0.25">
      <c r="A220" s="22">
        <v>219</v>
      </c>
      <c r="B220" s="23" t="s">
        <v>602</v>
      </c>
      <c r="C220" s="23" t="s">
        <v>149</v>
      </c>
      <c r="D220" s="24">
        <v>42164</v>
      </c>
      <c r="E220" s="23" t="s">
        <v>603</v>
      </c>
      <c r="F220" s="25" t="s">
        <v>8</v>
      </c>
      <c r="G220" s="25" t="s">
        <v>6</v>
      </c>
      <c r="H220" s="25" t="s">
        <v>604</v>
      </c>
      <c r="I220" s="23"/>
      <c r="J220" s="23"/>
      <c r="K220" s="23" t="s">
        <v>757</v>
      </c>
      <c r="L220" s="22" t="s">
        <v>6</v>
      </c>
      <c r="M220" s="7" t="s">
        <v>754</v>
      </c>
      <c r="N220" s="21"/>
    </row>
    <row r="221" spans="1:14" ht="19.5" x14ac:dyDescent="0.25">
      <c r="A221" s="5">
        <v>220</v>
      </c>
      <c r="B221" s="77" t="s">
        <v>605</v>
      </c>
      <c r="C221" s="77" t="s">
        <v>149</v>
      </c>
      <c r="D221" s="112">
        <v>42167</v>
      </c>
      <c r="E221" s="72" t="s">
        <v>606</v>
      </c>
      <c r="F221" s="113"/>
      <c r="G221" s="113"/>
      <c r="H221" s="114"/>
      <c r="I221" s="80"/>
      <c r="J221" s="30"/>
      <c r="K221" s="80"/>
      <c r="L221" s="5" t="s">
        <v>1175</v>
      </c>
      <c r="M221" s="7" t="s">
        <v>754</v>
      </c>
      <c r="N221" s="21"/>
    </row>
    <row r="222" spans="1:14" ht="24" x14ac:dyDescent="0.25">
      <c r="A222" s="17">
        <v>221</v>
      </c>
      <c r="B222" s="18" t="s">
        <v>607</v>
      </c>
      <c r="C222" s="18" t="s">
        <v>608</v>
      </c>
      <c r="D222" s="19">
        <v>42186</v>
      </c>
      <c r="E222" s="18" t="s">
        <v>609</v>
      </c>
      <c r="F222" s="20" t="s">
        <v>6</v>
      </c>
      <c r="G222" s="20" t="s">
        <v>6</v>
      </c>
      <c r="H222" s="20" t="s">
        <v>6</v>
      </c>
      <c r="I222" s="18"/>
      <c r="J222" s="18"/>
      <c r="K222" s="18"/>
      <c r="L222" s="17" t="s">
        <v>6</v>
      </c>
      <c r="M222" s="7" t="s">
        <v>754</v>
      </c>
      <c r="N222" s="21"/>
    </row>
    <row r="223" spans="1:14" ht="24" x14ac:dyDescent="0.25">
      <c r="A223" s="17">
        <v>222</v>
      </c>
      <c r="B223" s="18" t="s">
        <v>610</v>
      </c>
      <c r="C223" s="18" t="s">
        <v>611</v>
      </c>
      <c r="D223" s="19">
        <v>42188</v>
      </c>
      <c r="E223" s="18" t="s">
        <v>612</v>
      </c>
      <c r="F223" s="20" t="s">
        <v>8</v>
      </c>
      <c r="G223" s="20"/>
      <c r="H223" s="20" t="s">
        <v>6</v>
      </c>
      <c r="I223" s="18"/>
      <c r="J223" s="18"/>
      <c r="K223" s="18"/>
      <c r="L223" s="17" t="s">
        <v>6</v>
      </c>
      <c r="M223" s="7" t="s">
        <v>754</v>
      </c>
      <c r="N223" s="21"/>
    </row>
    <row r="224" spans="1:14" ht="24" x14ac:dyDescent="0.25">
      <c r="A224" s="22">
        <v>223</v>
      </c>
      <c r="B224" s="23" t="s">
        <v>613</v>
      </c>
      <c r="C224" s="23" t="s">
        <v>1993</v>
      </c>
      <c r="D224" s="24">
        <v>42191</v>
      </c>
      <c r="E224" s="23" t="s">
        <v>614</v>
      </c>
      <c r="F224" s="25" t="s">
        <v>8</v>
      </c>
      <c r="G224" s="25" t="s">
        <v>8</v>
      </c>
      <c r="H224" s="25" t="s">
        <v>6</v>
      </c>
      <c r="I224" s="23"/>
      <c r="J224" s="23"/>
      <c r="K224" s="23"/>
      <c r="L224" s="22" t="s">
        <v>6</v>
      </c>
      <c r="M224" s="7" t="s">
        <v>754</v>
      </c>
      <c r="N224" s="21"/>
    </row>
    <row r="225" spans="1:14" ht="24" x14ac:dyDescent="0.25">
      <c r="A225" s="22">
        <v>224</v>
      </c>
      <c r="B225" s="23" t="s">
        <v>615</v>
      </c>
      <c r="C225" s="23" t="s">
        <v>1992</v>
      </c>
      <c r="D225" s="24">
        <v>42193</v>
      </c>
      <c r="E225" s="23" t="s">
        <v>616</v>
      </c>
      <c r="F225" s="25" t="s">
        <v>8</v>
      </c>
      <c r="G225" s="25" t="s">
        <v>6</v>
      </c>
      <c r="H225" s="25" t="s">
        <v>6</v>
      </c>
      <c r="I225" s="23"/>
      <c r="J225" s="23"/>
      <c r="K225" s="23"/>
      <c r="L225" s="22" t="s">
        <v>6</v>
      </c>
      <c r="M225" s="7" t="s">
        <v>754</v>
      </c>
      <c r="N225" s="21"/>
    </row>
    <row r="226" spans="1:14" ht="36" x14ac:dyDescent="0.25">
      <c r="A226" s="17">
        <v>225</v>
      </c>
      <c r="B226" s="18" t="s">
        <v>617</v>
      </c>
      <c r="C226" s="18" t="s">
        <v>1991</v>
      </c>
      <c r="D226" s="19">
        <v>42198</v>
      </c>
      <c r="E226" s="18" t="s">
        <v>618</v>
      </c>
      <c r="F226" s="20" t="s">
        <v>8</v>
      </c>
      <c r="G226" s="20" t="s">
        <v>8</v>
      </c>
      <c r="H226" s="20" t="s">
        <v>6</v>
      </c>
      <c r="I226" s="18"/>
      <c r="J226" s="18"/>
      <c r="K226" s="18"/>
      <c r="L226" s="17" t="s">
        <v>6</v>
      </c>
      <c r="M226" s="7" t="s">
        <v>754</v>
      </c>
      <c r="N226" s="21"/>
    </row>
    <row r="227" spans="1:14" ht="24" x14ac:dyDescent="0.25">
      <c r="A227" s="22">
        <v>226</v>
      </c>
      <c r="B227" s="23" t="s">
        <v>619</v>
      </c>
      <c r="C227" s="23" t="s">
        <v>1989</v>
      </c>
      <c r="D227" s="24">
        <v>42198</v>
      </c>
      <c r="E227" s="23" t="s">
        <v>620</v>
      </c>
      <c r="F227" s="25" t="s">
        <v>117</v>
      </c>
      <c r="G227" s="25" t="s">
        <v>8</v>
      </c>
      <c r="H227" s="25" t="s">
        <v>6</v>
      </c>
      <c r="I227" s="23"/>
      <c r="J227" s="23"/>
      <c r="K227" s="23"/>
      <c r="L227" s="22" t="s">
        <v>6</v>
      </c>
      <c r="M227" s="7" t="s">
        <v>754</v>
      </c>
      <c r="N227" s="21"/>
    </row>
    <row r="228" spans="1:14" ht="36" x14ac:dyDescent="0.25">
      <c r="A228" s="17">
        <v>227</v>
      </c>
      <c r="B228" s="18" t="s">
        <v>621</v>
      </c>
      <c r="C228" s="18" t="s">
        <v>1990</v>
      </c>
      <c r="D228" s="19">
        <v>42199</v>
      </c>
      <c r="E228" s="18" t="s">
        <v>622</v>
      </c>
      <c r="F228" s="20" t="s">
        <v>8</v>
      </c>
      <c r="G228" s="20" t="s">
        <v>8</v>
      </c>
      <c r="H228" s="20" t="s">
        <v>6</v>
      </c>
      <c r="I228" s="18"/>
      <c r="J228" s="18"/>
      <c r="K228" s="18"/>
      <c r="L228" s="17" t="s">
        <v>6</v>
      </c>
      <c r="M228" s="4"/>
      <c r="N228" s="21"/>
    </row>
    <row r="229" spans="1:14" ht="29.25" customHeight="1" x14ac:dyDescent="0.25">
      <c r="A229" s="107">
        <v>228</v>
      </c>
      <c r="B229" s="75" t="s">
        <v>623</v>
      </c>
      <c r="C229" s="71" t="s">
        <v>624</v>
      </c>
      <c r="D229" s="108">
        <v>42201</v>
      </c>
      <c r="E229" s="71" t="s">
        <v>625</v>
      </c>
      <c r="F229" s="86" t="s">
        <v>8</v>
      </c>
      <c r="G229" s="86" t="s">
        <v>8</v>
      </c>
      <c r="H229" s="85" t="s">
        <v>626</v>
      </c>
      <c r="I229" s="71"/>
      <c r="J229" s="75"/>
      <c r="K229" s="78" t="s">
        <v>1744</v>
      </c>
      <c r="L229" s="4" t="s">
        <v>1175</v>
      </c>
      <c r="M229" s="4"/>
      <c r="N229" s="21"/>
    </row>
    <row r="230" spans="1:14" ht="24" x14ac:dyDescent="0.25">
      <c r="A230" s="17">
        <v>229</v>
      </c>
      <c r="B230" s="18" t="s">
        <v>668</v>
      </c>
      <c r="C230" s="18" t="s">
        <v>627</v>
      </c>
      <c r="D230" s="19">
        <v>42202</v>
      </c>
      <c r="E230" s="18" t="s">
        <v>628</v>
      </c>
      <c r="F230" s="20" t="s">
        <v>6</v>
      </c>
      <c r="G230" s="20" t="s">
        <v>6</v>
      </c>
      <c r="H230" s="20" t="s">
        <v>6</v>
      </c>
      <c r="I230" s="18"/>
      <c r="J230" s="18"/>
      <c r="K230" s="18" t="s">
        <v>1723</v>
      </c>
      <c r="L230" s="17" t="s">
        <v>6</v>
      </c>
      <c r="M230" s="7" t="s">
        <v>754</v>
      </c>
      <c r="N230" s="21"/>
    </row>
    <row r="231" spans="1:14" ht="36" x14ac:dyDescent="0.25">
      <c r="A231" s="17">
        <v>230</v>
      </c>
      <c r="B231" s="18" t="s">
        <v>629</v>
      </c>
      <c r="C231" s="18" t="s">
        <v>630</v>
      </c>
      <c r="D231" s="19">
        <v>42202</v>
      </c>
      <c r="E231" s="18" t="s">
        <v>642</v>
      </c>
      <c r="F231" s="20" t="s">
        <v>8</v>
      </c>
      <c r="G231" s="20" t="s">
        <v>8</v>
      </c>
      <c r="H231" s="20" t="s">
        <v>6</v>
      </c>
      <c r="I231" s="18"/>
      <c r="J231" s="18"/>
      <c r="K231" s="18"/>
      <c r="L231" s="17" t="s">
        <v>6</v>
      </c>
      <c r="M231" s="7" t="s">
        <v>754</v>
      </c>
      <c r="N231" s="21"/>
    </row>
    <row r="232" spans="1:14" ht="62.45" customHeight="1" x14ac:dyDescent="0.25">
      <c r="A232" s="6">
        <v>231</v>
      </c>
      <c r="B232" s="115" t="s">
        <v>631</v>
      </c>
      <c r="C232" s="78" t="s">
        <v>632</v>
      </c>
      <c r="D232" s="116">
        <v>42202</v>
      </c>
      <c r="E232" s="78" t="s">
        <v>633</v>
      </c>
      <c r="F232" s="117" t="s">
        <v>8</v>
      </c>
      <c r="G232" s="117" t="s">
        <v>6</v>
      </c>
      <c r="H232" s="118" t="s">
        <v>6</v>
      </c>
      <c r="I232" s="78"/>
      <c r="J232" s="115"/>
      <c r="K232" s="78"/>
      <c r="L232" s="119" t="s">
        <v>644</v>
      </c>
      <c r="M232" s="4"/>
      <c r="N232" s="21"/>
    </row>
    <row r="233" spans="1:14" ht="19.5" x14ac:dyDescent="0.25">
      <c r="A233" s="17">
        <v>232</v>
      </c>
      <c r="B233" s="18" t="s">
        <v>634</v>
      </c>
      <c r="C233" s="18" t="s">
        <v>149</v>
      </c>
      <c r="D233" s="19">
        <v>42202</v>
      </c>
      <c r="E233" s="18" t="s">
        <v>635</v>
      </c>
      <c r="F233" s="20" t="s">
        <v>117</v>
      </c>
      <c r="G233" s="20" t="s">
        <v>6</v>
      </c>
      <c r="H233" s="20" t="s">
        <v>6</v>
      </c>
      <c r="I233" s="18"/>
      <c r="J233" s="18"/>
      <c r="K233" s="18" t="s">
        <v>757</v>
      </c>
      <c r="L233" s="17" t="s">
        <v>6</v>
      </c>
      <c r="M233" s="9" t="s">
        <v>754</v>
      </c>
      <c r="N233" s="21"/>
    </row>
    <row r="234" spans="1:14" ht="19.5" x14ac:dyDescent="0.25">
      <c r="A234" s="5">
        <v>233</v>
      </c>
      <c r="B234" s="77" t="s">
        <v>636</v>
      </c>
      <c r="C234" s="77" t="s">
        <v>149</v>
      </c>
      <c r="D234" s="112">
        <v>42202</v>
      </c>
      <c r="E234" s="72" t="s">
        <v>569</v>
      </c>
      <c r="F234" s="91" t="s">
        <v>8</v>
      </c>
      <c r="G234" s="91" t="s">
        <v>6</v>
      </c>
      <c r="H234" s="90" t="s">
        <v>6</v>
      </c>
      <c r="I234" s="72"/>
      <c r="J234" s="77"/>
      <c r="K234" s="72" t="s">
        <v>757</v>
      </c>
      <c r="L234" s="5" t="s">
        <v>1175</v>
      </c>
      <c r="M234" s="9" t="s">
        <v>754</v>
      </c>
      <c r="N234" s="21"/>
    </row>
    <row r="235" spans="1:14" ht="19.5" x14ac:dyDescent="0.25">
      <c r="A235" s="22">
        <v>234</v>
      </c>
      <c r="B235" s="23" t="s">
        <v>637</v>
      </c>
      <c r="C235" s="23" t="s">
        <v>393</v>
      </c>
      <c r="D235" s="24">
        <v>42233</v>
      </c>
      <c r="E235" s="23" t="s">
        <v>638</v>
      </c>
      <c r="F235" s="25" t="s">
        <v>8</v>
      </c>
      <c r="G235" s="25" t="s">
        <v>117</v>
      </c>
      <c r="H235" s="25" t="s">
        <v>6</v>
      </c>
      <c r="I235" s="23"/>
      <c r="J235" s="23"/>
      <c r="K235" s="23"/>
      <c r="L235" s="22" t="s">
        <v>6</v>
      </c>
      <c r="M235" s="7" t="s">
        <v>754</v>
      </c>
      <c r="N235" s="21"/>
    </row>
    <row r="236" spans="1:14" ht="24" x14ac:dyDescent="0.25">
      <c r="A236" s="26">
        <v>235</v>
      </c>
      <c r="B236" s="27" t="s">
        <v>639</v>
      </c>
      <c r="C236" s="27" t="s">
        <v>640</v>
      </c>
      <c r="D236" s="28">
        <v>42233</v>
      </c>
      <c r="E236" s="27" t="s">
        <v>641</v>
      </c>
      <c r="F236" s="29" t="s">
        <v>6</v>
      </c>
      <c r="G236" s="29" t="s">
        <v>6</v>
      </c>
      <c r="H236" s="29" t="s">
        <v>6</v>
      </c>
      <c r="I236" s="27"/>
      <c r="J236" s="27"/>
      <c r="K236" s="27" t="s">
        <v>1723</v>
      </c>
      <c r="L236" s="22" t="s">
        <v>2603</v>
      </c>
      <c r="M236" s="7"/>
      <c r="N236" s="21"/>
    </row>
    <row r="237" spans="1:14" ht="48" x14ac:dyDescent="0.25">
      <c r="A237" s="17">
        <v>236</v>
      </c>
      <c r="B237" s="18" t="s">
        <v>643</v>
      </c>
      <c r="C237" s="18" t="s">
        <v>733</v>
      </c>
      <c r="D237" s="19">
        <v>42233</v>
      </c>
      <c r="E237" s="18" t="s">
        <v>701</v>
      </c>
      <c r="F237" s="20" t="s">
        <v>8</v>
      </c>
      <c r="G237" s="20" t="s">
        <v>6</v>
      </c>
      <c r="H237" s="20" t="s">
        <v>6</v>
      </c>
      <c r="I237" s="18"/>
      <c r="J237" s="18"/>
      <c r="K237" s="18"/>
      <c r="L237" s="17" t="s">
        <v>6</v>
      </c>
      <c r="M237" s="7" t="s">
        <v>754</v>
      </c>
      <c r="N237" s="21"/>
    </row>
    <row r="238" spans="1:14" ht="24" x14ac:dyDescent="0.25">
      <c r="A238" s="17">
        <v>237</v>
      </c>
      <c r="B238" s="18" t="s">
        <v>645</v>
      </c>
      <c r="C238" s="18" t="s">
        <v>1994</v>
      </c>
      <c r="D238" s="19">
        <v>42240</v>
      </c>
      <c r="E238" s="18" t="s">
        <v>646</v>
      </c>
      <c r="F238" s="20" t="s">
        <v>8</v>
      </c>
      <c r="G238" s="20" t="s">
        <v>8</v>
      </c>
      <c r="H238" s="20" t="s">
        <v>6</v>
      </c>
      <c r="I238" s="18"/>
      <c r="J238" s="18"/>
      <c r="K238" s="18"/>
      <c r="L238" s="17" t="s">
        <v>6</v>
      </c>
      <c r="M238" s="7" t="s">
        <v>754</v>
      </c>
      <c r="N238" s="21"/>
    </row>
    <row r="239" spans="1:14" ht="24" x14ac:dyDescent="0.25">
      <c r="A239" s="17">
        <v>238</v>
      </c>
      <c r="B239" s="18" t="s">
        <v>647</v>
      </c>
      <c r="C239" s="18" t="s">
        <v>1995</v>
      </c>
      <c r="D239" s="19">
        <v>42240</v>
      </c>
      <c r="E239" s="18" t="s">
        <v>648</v>
      </c>
      <c r="F239" s="20" t="s">
        <v>8</v>
      </c>
      <c r="G239" s="20" t="s">
        <v>6</v>
      </c>
      <c r="H239" s="20" t="s">
        <v>6</v>
      </c>
      <c r="I239" s="18"/>
      <c r="J239" s="18"/>
      <c r="K239" s="18"/>
      <c r="L239" s="17" t="s">
        <v>6</v>
      </c>
      <c r="M239" s="4"/>
      <c r="N239" s="21"/>
    </row>
    <row r="240" spans="1:14" ht="24" x14ac:dyDescent="0.25">
      <c r="A240" s="17">
        <v>239</v>
      </c>
      <c r="B240" s="18" t="s">
        <v>649</v>
      </c>
      <c r="C240" s="18" t="s">
        <v>650</v>
      </c>
      <c r="D240" s="19">
        <v>42247</v>
      </c>
      <c r="E240" s="18" t="s">
        <v>651</v>
      </c>
      <c r="F240" s="20" t="s">
        <v>6</v>
      </c>
      <c r="G240" s="20" t="s">
        <v>6</v>
      </c>
      <c r="H240" s="20" t="s">
        <v>6</v>
      </c>
      <c r="I240" s="18"/>
      <c r="J240" s="18"/>
      <c r="K240" s="18" t="s">
        <v>1723</v>
      </c>
      <c r="L240" s="17" t="s">
        <v>6</v>
      </c>
      <c r="M240" s="4"/>
      <c r="N240" s="21"/>
    </row>
    <row r="241" spans="1:14" ht="48" x14ac:dyDescent="0.25">
      <c r="A241" s="107">
        <v>240</v>
      </c>
      <c r="B241" s="75" t="s">
        <v>652</v>
      </c>
      <c r="C241" s="75" t="s">
        <v>315</v>
      </c>
      <c r="D241" s="108">
        <v>42257</v>
      </c>
      <c r="E241" s="71" t="s">
        <v>653</v>
      </c>
      <c r="F241" s="86" t="s">
        <v>8</v>
      </c>
      <c r="G241" s="86" t="s">
        <v>6</v>
      </c>
      <c r="H241" s="85" t="s">
        <v>6</v>
      </c>
      <c r="I241" s="71"/>
      <c r="J241" s="75"/>
      <c r="K241" s="71"/>
      <c r="L241" s="87" t="s">
        <v>687</v>
      </c>
      <c r="M241" s="4"/>
      <c r="N241" s="21"/>
    </row>
    <row r="242" spans="1:14" ht="36" x14ac:dyDescent="0.25">
      <c r="A242" s="17">
        <v>241</v>
      </c>
      <c r="B242" s="18" t="s">
        <v>654</v>
      </c>
      <c r="C242" s="18" t="s">
        <v>462</v>
      </c>
      <c r="D242" s="19">
        <v>42261</v>
      </c>
      <c r="E242" s="18" t="s">
        <v>655</v>
      </c>
      <c r="F242" s="20" t="s">
        <v>8</v>
      </c>
      <c r="G242" s="20" t="s">
        <v>6</v>
      </c>
      <c r="H242" s="20" t="s">
        <v>6</v>
      </c>
      <c r="I242" s="18"/>
      <c r="J242" s="18"/>
      <c r="K242" s="18" t="s">
        <v>757</v>
      </c>
      <c r="L242" s="17" t="s">
        <v>6</v>
      </c>
      <c r="M242" s="9" t="s">
        <v>754</v>
      </c>
      <c r="N242" s="21"/>
    </row>
    <row r="243" spans="1:14" ht="24" x14ac:dyDescent="0.25">
      <c r="A243" s="17">
        <v>242</v>
      </c>
      <c r="B243" s="18" t="s">
        <v>683</v>
      </c>
      <c r="C243" s="18" t="s">
        <v>656</v>
      </c>
      <c r="D243" s="19">
        <v>42262</v>
      </c>
      <c r="E243" s="18" t="s">
        <v>657</v>
      </c>
      <c r="F243" s="20" t="s">
        <v>8</v>
      </c>
      <c r="G243" s="20" t="s">
        <v>6</v>
      </c>
      <c r="H243" s="20" t="s">
        <v>6</v>
      </c>
      <c r="I243" s="18"/>
      <c r="J243" s="18"/>
      <c r="K243" s="18"/>
      <c r="L243" s="17" t="s">
        <v>6</v>
      </c>
      <c r="M243" s="7" t="s">
        <v>754</v>
      </c>
      <c r="N243" s="21"/>
    </row>
    <row r="244" spans="1:14" ht="24" x14ac:dyDescent="0.25">
      <c r="A244" s="17">
        <v>243</v>
      </c>
      <c r="B244" s="44" t="s">
        <v>684</v>
      </c>
      <c r="C244" s="44" t="s">
        <v>164</v>
      </c>
      <c r="D244" s="45">
        <v>42262</v>
      </c>
      <c r="E244" s="46" t="s">
        <v>658</v>
      </c>
      <c r="F244" s="46" t="s">
        <v>8</v>
      </c>
      <c r="G244" s="46" t="s">
        <v>8</v>
      </c>
      <c r="H244" s="46" t="s">
        <v>6</v>
      </c>
      <c r="I244" s="44"/>
      <c r="J244" s="44"/>
      <c r="K244" s="44"/>
      <c r="L244" s="43" t="s">
        <v>6</v>
      </c>
      <c r="M244" s="4"/>
      <c r="N244" s="21"/>
    </row>
    <row r="245" spans="1:14" ht="19.5" x14ac:dyDescent="0.25">
      <c r="A245" s="17">
        <v>244</v>
      </c>
      <c r="B245" s="20" t="s">
        <v>664</v>
      </c>
      <c r="C245" s="20" t="s">
        <v>659</v>
      </c>
      <c r="D245" s="38">
        <v>42264</v>
      </c>
      <c r="E245" s="20" t="s">
        <v>1739</v>
      </c>
      <c r="F245" s="20" t="s">
        <v>8</v>
      </c>
      <c r="G245" s="20" t="s">
        <v>8</v>
      </c>
      <c r="H245" s="20" t="s">
        <v>6</v>
      </c>
      <c r="I245" s="18"/>
      <c r="J245" s="18"/>
      <c r="K245" s="18"/>
      <c r="L245" s="17" t="s">
        <v>6</v>
      </c>
      <c r="M245" s="7" t="s">
        <v>754</v>
      </c>
      <c r="N245" s="21"/>
    </row>
    <row r="246" spans="1:14" ht="24" x14ac:dyDescent="0.25">
      <c r="A246" s="17">
        <v>245</v>
      </c>
      <c r="B246" s="20" t="s">
        <v>660</v>
      </c>
      <c r="C246" s="20" t="s">
        <v>1980</v>
      </c>
      <c r="D246" s="38" t="s">
        <v>872</v>
      </c>
      <c r="E246" s="20" t="s">
        <v>663</v>
      </c>
      <c r="F246" s="20" t="s">
        <v>8</v>
      </c>
      <c r="G246" s="20" t="s">
        <v>6</v>
      </c>
      <c r="H246" s="20" t="s">
        <v>6</v>
      </c>
      <c r="I246" s="18"/>
      <c r="J246" s="18"/>
      <c r="K246" s="18" t="s">
        <v>757</v>
      </c>
      <c r="L246" s="17" t="s">
        <v>6</v>
      </c>
      <c r="M246" s="7" t="s">
        <v>754</v>
      </c>
      <c r="N246" s="21"/>
    </row>
    <row r="247" spans="1:14" ht="24" x14ac:dyDescent="0.25">
      <c r="A247" s="17">
        <v>246</v>
      </c>
      <c r="B247" s="20" t="s">
        <v>661</v>
      </c>
      <c r="C247" s="20" t="s">
        <v>1981</v>
      </c>
      <c r="D247" s="38" t="s">
        <v>872</v>
      </c>
      <c r="E247" s="20" t="s">
        <v>662</v>
      </c>
      <c r="F247" s="20" t="s">
        <v>8</v>
      </c>
      <c r="G247" s="20" t="s">
        <v>6</v>
      </c>
      <c r="H247" s="20" t="s">
        <v>6</v>
      </c>
      <c r="I247" s="18"/>
      <c r="J247" s="18"/>
      <c r="K247" s="18"/>
      <c r="L247" s="17" t="s">
        <v>6</v>
      </c>
      <c r="M247" s="7" t="s">
        <v>754</v>
      </c>
      <c r="N247" s="21"/>
    </row>
    <row r="248" spans="1:14" ht="24" x14ac:dyDescent="0.25">
      <c r="A248" s="17">
        <v>247</v>
      </c>
      <c r="B248" s="18" t="s">
        <v>665</v>
      </c>
      <c r="C248" s="18" t="s">
        <v>666</v>
      </c>
      <c r="D248" s="19">
        <v>42296</v>
      </c>
      <c r="E248" s="18" t="s">
        <v>667</v>
      </c>
      <c r="F248" s="20" t="s">
        <v>8</v>
      </c>
      <c r="G248" s="20" t="s">
        <v>8</v>
      </c>
      <c r="H248" s="20" t="s">
        <v>6</v>
      </c>
      <c r="I248" s="18"/>
      <c r="J248" s="18"/>
      <c r="K248" s="18"/>
      <c r="L248" s="17" t="s">
        <v>6</v>
      </c>
      <c r="M248" s="10" t="s">
        <v>784</v>
      </c>
      <c r="N248" s="40"/>
    </row>
    <row r="249" spans="1:14" ht="24" x14ac:dyDescent="0.25">
      <c r="A249" s="17">
        <v>248</v>
      </c>
      <c r="B249" s="18" t="s">
        <v>670</v>
      </c>
      <c r="C249" s="18" t="s">
        <v>671</v>
      </c>
      <c r="D249" s="19">
        <v>42296</v>
      </c>
      <c r="E249" s="18" t="s">
        <v>674</v>
      </c>
      <c r="F249" s="20" t="s">
        <v>8</v>
      </c>
      <c r="G249" s="20" t="s">
        <v>8</v>
      </c>
      <c r="H249" s="20" t="s">
        <v>6</v>
      </c>
      <c r="I249" s="18"/>
      <c r="J249" s="18"/>
      <c r="K249" s="18"/>
      <c r="L249" s="17" t="s">
        <v>6</v>
      </c>
      <c r="M249" s="7" t="s">
        <v>754</v>
      </c>
      <c r="N249" s="21"/>
    </row>
    <row r="250" spans="1:14" ht="24" x14ac:dyDescent="0.25">
      <c r="A250" s="17">
        <v>249</v>
      </c>
      <c r="B250" s="18" t="s">
        <v>672</v>
      </c>
      <c r="C250" s="18" t="s">
        <v>673</v>
      </c>
      <c r="D250" s="19">
        <v>42296</v>
      </c>
      <c r="E250" s="18" t="s">
        <v>681</v>
      </c>
      <c r="F250" s="20" t="s">
        <v>8</v>
      </c>
      <c r="G250" s="20" t="s">
        <v>6</v>
      </c>
      <c r="H250" s="20" t="s">
        <v>6</v>
      </c>
      <c r="I250" s="18"/>
      <c r="J250" s="18"/>
      <c r="K250" s="18"/>
      <c r="L250" s="17" t="s">
        <v>6</v>
      </c>
      <c r="M250" s="7" t="s">
        <v>754</v>
      </c>
      <c r="N250" s="21"/>
    </row>
    <row r="251" spans="1:14" ht="19.5" x14ac:dyDescent="0.25">
      <c r="A251" s="17">
        <v>250</v>
      </c>
      <c r="B251" s="18" t="s">
        <v>676</v>
      </c>
      <c r="C251" s="18" t="s">
        <v>315</v>
      </c>
      <c r="D251" s="19">
        <v>42296</v>
      </c>
      <c r="E251" s="18" t="s">
        <v>675</v>
      </c>
      <c r="F251" s="20" t="s">
        <v>8</v>
      </c>
      <c r="G251" s="20" t="s">
        <v>6</v>
      </c>
      <c r="H251" s="20" t="s">
        <v>6</v>
      </c>
      <c r="I251" s="18"/>
      <c r="J251" s="18"/>
      <c r="K251" s="18"/>
      <c r="L251" s="17" t="s">
        <v>6</v>
      </c>
      <c r="M251" s="7" t="s">
        <v>754</v>
      </c>
      <c r="N251" s="21"/>
    </row>
    <row r="252" spans="1:14" ht="24" x14ac:dyDescent="0.25">
      <c r="A252" s="17">
        <v>251</v>
      </c>
      <c r="B252" s="18" t="s">
        <v>677</v>
      </c>
      <c r="C252" s="18" t="s">
        <v>678</v>
      </c>
      <c r="D252" s="19">
        <v>42296</v>
      </c>
      <c r="E252" s="18" t="s">
        <v>679</v>
      </c>
      <c r="F252" s="20" t="s">
        <v>8</v>
      </c>
      <c r="G252" s="20" t="s">
        <v>8</v>
      </c>
      <c r="H252" s="20" t="s">
        <v>6</v>
      </c>
      <c r="I252" s="18"/>
      <c r="J252" s="18"/>
      <c r="K252" s="18"/>
      <c r="L252" s="17" t="s">
        <v>6</v>
      </c>
      <c r="M252" s="11" t="s">
        <v>783</v>
      </c>
      <c r="N252" s="21"/>
    </row>
    <row r="253" spans="1:14" ht="24" x14ac:dyDescent="0.25">
      <c r="A253" s="62">
        <v>252</v>
      </c>
      <c r="B253" s="63" t="s">
        <v>680</v>
      </c>
      <c r="C253" s="63" t="s">
        <v>599</v>
      </c>
      <c r="D253" s="64">
        <v>42296</v>
      </c>
      <c r="E253" s="63" t="s">
        <v>682</v>
      </c>
      <c r="F253" s="65" t="s">
        <v>8</v>
      </c>
      <c r="G253" s="65" t="s">
        <v>8</v>
      </c>
      <c r="H253" s="65" t="s">
        <v>8</v>
      </c>
      <c r="I253" s="63"/>
      <c r="J253" s="63"/>
      <c r="K253" s="63" t="s">
        <v>1744</v>
      </c>
      <c r="L253" s="62" t="s">
        <v>6</v>
      </c>
      <c r="M253" s="7" t="s">
        <v>754</v>
      </c>
      <c r="N253" s="21"/>
    </row>
    <row r="254" spans="1:14" ht="36" x14ac:dyDescent="0.25">
      <c r="A254" s="17">
        <v>253</v>
      </c>
      <c r="B254" s="18" t="s">
        <v>688</v>
      </c>
      <c r="C254" s="18" t="s">
        <v>685</v>
      </c>
      <c r="D254" s="19">
        <v>42300</v>
      </c>
      <c r="E254" s="18" t="s">
        <v>686</v>
      </c>
      <c r="F254" s="20" t="s">
        <v>6</v>
      </c>
      <c r="G254" s="20" t="s">
        <v>6</v>
      </c>
      <c r="H254" s="20" t="s">
        <v>6</v>
      </c>
      <c r="I254" s="18"/>
      <c r="J254" s="18"/>
      <c r="K254" s="18" t="s">
        <v>1723</v>
      </c>
      <c r="L254" s="17" t="s">
        <v>730</v>
      </c>
      <c r="M254" s="4"/>
      <c r="N254" s="21"/>
    </row>
    <row r="255" spans="1:14" ht="24" x14ac:dyDescent="0.25">
      <c r="A255" s="107">
        <v>254</v>
      </c>
      <c r="B255" s="75" t="s">
        <v>689</v>
      </c>
      <c r="C255" s="75" t="s">
        <v>128</v>
      </c>
      <c r="D255" s="108">
        <v>42311</v>
      </c>
      <c r="E255" s="71" t="s">
        <v>564</v>
      </c>
      <c r="F255" s="86" t="s">
        <v>8</v>
      </c>
      <c r="G255" s="86" t="s">
        <v>8</v>
      </c>
      <c r="H255" s="85" t="s">
        <v>690</v>
      </c>
      <c r="I255" s="71"/>
      <c r="J255" s="75"/>
      <c r="K255" s="37" t="s">
        <v>715</v>
      </c>
      <c r="L255" s="107" t="s">
        <v>8</v>
      </c>
      <c r="M255" s="4"/>
      <c r="N255" s="21"/>
    </row>
    <row r="256" spans="1:14" ht="51" customHeight="1" x14ac:dyDescent="0.25">
      <c r="A256" s="17">
        <v>255</v>
      </c>
      <c r="B256" s="18" t="s">
        <v>691</v>
      </c>
      <c r="C256" s="18" t="s">
        <v>306</v>
      </c>
      <c r="D256" s="19">
        <v>42312</v>
      </c>
      <c r="E256" s="18" t="s">
        <v>692</v>
      </c>
      <c r="F256" s="20" t="s">
        <v>117</v>
      </c>
      <c r="G256" s="20" t="s">
        <v>6</v>
      </c>
      <c r="H256" s="20" t="s">
        <v>6</v>
      </c>
      <c r="I256" s="18"/>
      <c r="J256" s="18"/>
      <c r="K256" s="18"/>
      <c r="L256" s="17" t="s">
        <v>762</v>
      </c>
      <c r="M256" s="7" t="s">
        <v>754</v>
      </c>
      <c r="N256" s="21"/>
    </row>
    <row r="257" spans="1:14" ht="48" x14ac:dyDescent="0.25">
      <c r="A257" s="17">
        <v>256</v>
      </c>
      <c r="B257" s="18" t="s">
        <v>693</v>
      </c>
      <c r="C257" s="18" t="s">
        <v>92</v>
      </c>
      <c r="D257" s="19">
        <v>42313</v>
      </c>
      <c r="E257" s="18" t="s">
        <v>694</v>
      </c>
      <c r="F257" s="20" t="s">
        <v>8</v>
      </c>
      <c r="G257" s="20" t="s">
        <v>6</v>
      </c>
      <c r="H257" s="20" t="s">
        <v>695</v>
      </c>
      <c r="I257" s="18"/>
      <c r="J257" s="18"/>
      <c r="K257" s="18" t="s">
        <v>1743</v>
      </c>
      <c r="L257" s="17" t="s">
        <v>6</v>
      </c>
      <c r="M257" s="7" t="s">
        <v>754</v>
      </c>
      <c r="N257" s="21"/>
    </row>
    <row r="258" spans="1:14" ht="24" x14ac:dyDescent="0.25">
      <c r="A258" s="17">
        <v>257</v>
      </c>
      <c r="B258" s="18" t="s">
        <v>696</v>
      </c>
      <c r="C258" s="18" t="s">
        <v>697</v>
      </c>
      <c r="D258" s="19">
        <v>42324</v>
      </c>
      <c r="E258" s="18" t="s">
        <v>698</v>
      </c>
      <c r="F258" s="20" t="s">
        <v>6</v>
      </c>
      <c r="G258" s="20" t="s">
        <v>6</v>
      </c>
      <c r="H258" s="20" t="s">
        <v>6</v>
      </c>
      <c r="I258" s="18"/>
      <c r="J258" s="18"/>
      <c r="K258" s="18"/>
      <c r="L258" s="17" t="s">
        <v>6</v>
      </c>
      <c r="M258" s="7" t="s">
        <v>754</v>
      </c>
      <c r="N258" s="21"/>
    </row>
    <row r="259" spans="1:14" ht="24" x14ac:dyDescent="0.25">
      <c r="A259" s="17">
        <v>258</v>
      </c>
      <c r="B259" s="18" t="s">
        <v>699</v>
      </c>
      <c r="C259" s="18" t="s">
        <v>113</v>
      </c>
      <c r="D259" s="19">
        <v>42325</v>
      </c>
      <c r="E259" s="18" t="s">
        <v>700</v>
      </c>
      <c r="F259" s="20" t="s">
        <v>8</v>
      </c>
      <c r="G259" s="20" t="s">
        <v>6</v>
      </c>
      <c r="H259" s="20" t="s">
        <v>6</v>
      </c>
      <c r="I259" s="18"/>
      <c r="J259" s="18"/>
      <c r="K259" s="18"/>
      <c r="L259" s="17" t="s">
        <v>6</v>
      </c>
      <c r="M259" s="7" t="s">
        <v>754</v>
      </c>
      <c r="N259" s="21"/>
    </row>
    <row r="260" spans="1:14" ht="36" x14ac:dyDescent="0.25">
      <c r="A260" s="17">
        <v>259</v>
      </c>
      <c r="B260" s="18" t="s">
        <v>1996</v>
      </c>
      <c r="C260" s="18" t="s">
        <v>1997</v>
      </c>
      <c r="D260" s="19">
        <v>42331</v>
      </c>
      <c r="E260" s="18" t="s">
        <v>702</v>
      </c>
      <c r="F260" s="20" t="s">
        <v>8</v>
      </c>
      <c r="G260" s="20" t="s">
        <v>8</v>
      </c>
      <c r="H260" s="20" t="s">
        <v>6</v>
      </c>
      <c r="I260" s="18"/>
      <c r="J260" s="18"/>
      <c r="K260" s="18"/>
      <c r="L260" s="17" t="s">
        <v>6</v>
      </c>
      <c r="M260" s="4"/>
      <c r="N260" s="21"/>
    </row>
    <row r="261" spans="1:14" ht="39" customHeight="1" x14ac:dyDescent="0.25">
      <c r="A261" s="17">
        <v>260</v>
      </c>
      <c r="B261" s="18" t="s">
        <v>709</v>
      </c>
      <c r="C261" s="18" t="s">
        <v>422</v>
      </c>
      <c r="D261" s="19">
        <v>42331</v>
      </c>
      <c r="E261" s="18" t="s">
        <v>1717</v>
      </c>
      <c r="F261" s="20" t="s">
        <v>117</v>
      </c>
      <c r="G261" s="20"/>
      <c r="H261" s="20" t="s">
        <v>6</v>
      </c>
      <c r="I261" s="18"/>
      <c r="J261" s="18"/>
      <c r="K261" s="18" t="s">
        <v>1718</v>
      </c>
      <c r="L261" s="17" t="s">
        <v>6</v>
      </c>
      <c r="M261" s="4"/>
      <c r="N261" s="21"/>
    </row>
    <row r="262" spans="1:14" ht="24" x14ac:dyDescent="0.25">
      <c r="A262" s="17">
        <v>261</v>
      </c>
      <c r="B262" s="18" t="s">
        <v>703</v>
      </c>
      <c r="C262" s="18" t="s">
        <v>704</v>
      </c>
      <c r="D262" s="19">
        <v>42331</v>
      </c>
      <c r="E262" s="18" t="s">
        <v>707</v>
      </c>
      <c r="F262" s="20"/>
      <c r="G262" s="20"/>
      <c r="H262" s="20"/>
      <c r="I262" s="18"/>
      <c r="J262" s="18"/>
      <c r="K262" s="18" t="s">
        <v>757</v>
      </c>
      <c r="L262" s="17" t="s">
        <v>6</v>
      </c>
      <c r="M262" s="4"/>
      <c r="N262" s="21"/>
    </row>
    <row r="263" spans="1:14" ht="36" x14ac:dyDescent="0.25">
      <c r="A263" s="17">
        <v>262</v>
      </c>
      <c r="B263" s="18" t="s">
        <v>705</v>
      </c>
      <c r="C263" s="18" t="s">
        <v>706</v>
      </c>
      <c r="D263" s="19">
        <v>42331</v>
      </c>
      <c r="E263" s="18" t="s">
        <v>708</v>
      </c>
      <c r="F263" s="20"/>
      <c r="G263" s="20"/>
      <c r="H263" s="20"/>
      <c r="I263" s="18"/>
      <c r="J263" s="18"/>
      <c r="K263" s="18" t="s">
        <v>757</v>
      </c>
      <c r="L263" s="17" t="s">
        <v>6</v>
      </c>
      <c r="M263" s="7" t="s">
        <v>754</v>
      </c>
      <c r="N263" s="21"/>
    </row>
    <row r="264" spans="1:14" ht="36" x14ac:dyDescent="0.25">
      <c r="A264" s="17">
        <v>263</v>
      </c>
      <c r="B264" s="18" t="s">
        <v>710</v>
      </c>
      <c r="C264" s="18" t="s">
        <v>149</v>
      </c>
      <c r="D264" s="19">
        <v>42331</v>
      </c>
      <c r="E264" s="18" t="s">
        <v>721</v>
      </c>
      <c r="F264" s="20" t="s">
        <v>8</v>
      </c>
      <c r="G264" s="20" t="s">
        <v>6</v>
      </c>
      <c r="H264" s="20" t="s">
        <v>6</v>
      </c>
      <c r="I264" s="18"/>
      <c r="J264" s="18"/>
      <c r="K264" s="18" t="s">
        <v>757</v>
      </c>
      <c r="L264" s="17" t="s">
        <v>6</v>
      </c>
      <c r="M264" s="7" t="s">
        <v>754</v>
      </c>
      <c r="N264" s="21"/>
    </row>
    <row r="265" spans="1:14" ht="24" x14ac:dyDescent="0.25">
      <c r="A265" s="17">
        <v>264</v>
      </c>
      <c r="B265" s="18" t="s">
        <v>711</v>
      </c>
      <c r="C265" s="18" t="s">
        <v>712</v>
      </c>
      <c r="D265" s="19">
        <v>42339</v>
      </c>
      <c r="E265" s="18" t="s">
        <v>713</v>
      </c>
      <c r="F265" s="20" t="s">
        <v>8</v>
      </c>
      <c r="G265" s="20" t="s">
        <v>8</v>
      </c>
      <c r="H265" s="20" t="s">
        <v>8</v>
      </c>
      <c r="I265" s="18"/>
      <c r="J265" s="18"/>
      <c r="K265" s="18" t="s">
        <v>714</v>
      </c>
      <c r="L265" s="17" t="s">
        <v>6</v>
      </c>
      <c r="M265" s="7" t="s">
        <v>754</v>
      </c>
      <c r="N265" s="21"/>
    </row>
    <row r="266" spans="1:14" ht="36" x14ac:dyDescent="0.25">
      <c r="A266" s="17">
        <v>265</v>
      </c>
      <c r="B266" s="18" t="s">
        <v>716</v>
      </c>
      <c r="C266" s="18" t="s">
        <v>717</v>
      </c>
      <c r="D266" s="19">
        <v>42345</v>
      </c>
      <c r="E266" s="18" t="s">
        <v>718</v>
      </c>
      <c r="F266" s="20" t="s">
        <v>8</v>
      </c>
      <c r="G266" s="20" t="s">
        <v>8</v>
      </c>
      <c r="H266" s="20" t="s">
        <v>6</v>
      </c>
      <c r="I266" s="18"/>
      <c r="J266" s="18"/>
      <c r="K266" s="18"/>
      <c r="L266" s="17" t="s">
        <v>6</v>
      </c>
      <c r="M266" s="7" t="s">
        <v>754</v>
      </c>
      <c r="N266" s="21"/>
    </row>
    <row r="267" spans="1:14" ht="24" x14ac:dyDescent="0.25">
      <c r="A267" s="17">
        <v>266</v>
      </c>
      <c r="B267" s="18" t="s">
        <v>732</v>
      </c>
      <c r="C267" s="18" t="s">
        <v>719</v>
      </c>
      <c r="D267" s="19">
        <v>42348</v>
      </c>
      <c r="E267" s="18" t="s">
        <v>720</v>
      </c>
      <c r="F267" s="20" t="s">
        <v>8</v>
      </c>
      <c r="G267" s="20" t="s">
        <v>6</v>
      </c>
      <c r="H267" s="20" t="s">
        <v>6</v>
      </c>
      <c r="I267" s="18"/>
      <c r="J267" s="18"/>
      <c r="K267" s="18"/>
      <c r="L267" s="17" t="s">
        <v>6</v>
      </c>
      <c r="M267" s="7" t="s">
        <v>754</v>
      </c>
      <c r="N267" s="21"/>
    </row>
    <row r="268" spans="1:14" ht="24" x14ac:dyDescent="0.25">
      <c r="A268" s="17">
        <v>267</v>
      </c>
      <c r="B268" s="18" t="s">
        <v>722</v>
      </c>
      <c r="C268" s="18" t="s">
        <v>723</v>
      </c>
      <c r="D268" s="19">
        <v>42352</v>
      </c>
      <c r="E268" s="18" t="s">
        <v>728</v>
      </c>
      <c r="F268" s="20" t="s">
        <v>8</v>
      </c>
      <c r="G268" s="20" t="s">
        <v>8</v>
      </c>
      <c r="H268" s="20" t="s">
        <v>6</v>
      </c>
      <c r="I268" s="18"/>
      <c r="J268" s="18"/>
      <c r="K268" s="18"/>
      <c r="L268" s="17" t="s">
        <v>6</v>
      </c>
      <c r="M268" s="7" t="s">
        <v>754</v>
      </c>
      <c r="N268" s="21"/>
    </row>
    <row r="269" spans="1:14" ht="24" x14ac:dyDescent="0.25">
      <c r="A269" s="17">
        <v>268</v>
      </c>
      <c r="B269" s="18" t="s">
        <v>726</v>
      </c>
      <c r="C269" s="18" t="s">
        <v>1998</v>
      </c>
      <c r="D269" s="19">
        <v>42352</v>
      </c>
      <c r="E269" s="56" t="s">
        <v>724</v>
      </c>
      <c r="F269" s="20" t="s">
        <v>8</v>
      </c>
      <c r="G269" s="20" t="s">
        <v>6</v>
      </c>
      <c r="H269" s="20" t="s">
        <v>6</v>
      </c>
      <c r="I269" s="18"/>
      <c r="J269" s="18"/>
      <c r="K269" s="18"/>
      <c r="L269" s="17" t="s">
        <v>6</v>
      </c>
      <c r="M269" s="7" t="s">
        <v>754</v>
      </c>
      <c r="N269" s="21"/>
    </row>
    <row r="270" spans="1:14" ht="24" x14ac:dyDescent="0.25">
      <c r="A270" s="17">
        <v>269</v>
      </c>
      <c r="B270" s="20" t="s">
        <v>731</v>
      </c>
      <c r="C270" s="18" t="s">
        <v>727</v>
      </c>
      <c r="D270" s="19">
        <v>42354</v>
      </c>
      <c r="E270" s="18" t="s">
        <v>729</v>
      </c>
      <c r="F270" s="20" t="s">
        <v>8</v>
      </c>
      <c r="G270" s="20" t="s">
        <v>6</v>
      </c>
      <c r="H270" s="20" t="s">
        <v>6</v>
      </c>
      <c r="I270" s="18"/>
      <c r="J270" s="18"/>
      <c r="K270" s="18"/>
      <c r="L270" s="17" t="s">
        <v>6</v>
      </c>
      <c r="M270" s="4"/>
      <c r="N270" s="21"/>
    </row>
    <row r="271" spans="1:14" ht="24" x14ac:dyDescent="0.25">
      <c r="A271" s="17">
        <v>270</v>
      </c>
      <c r="B271" s="18" t="s">
        <v>734</v>
      </c>
      <c r="C271" s="18" t="s">
        <v>735</v>
      </c>
      <c r="D271" s="19">
        <v>42373</v>
      </c>
      <c r="E271" s="18" t="s">
        <v>736</v>
      </c>
      <c r="F271" s="20" t="s">
        <v>8</v>
      </c>
      <c r="G271" s="20" t="s">
        <v>6</v>
      </c>
      <c r="H271" s="20" t="s">
        <v>6</v>
      </c>
      <c r="I271" s="18"/>
      <c r="J271" s="18"/>
      <c r="K271" s="18" t="s">
        <v>737</v>
      </c>
      <c r="L271" s="17" t="s">
        <v>6</v>
      </c>
      <c r="M271" s="7" t="s">
        <v>754</v>
      </c>
      <c r="N271" s="21"/>
    </row>
    <row r="272" spans="1:14" ht="24" x14ac:dyDescent="0.25">
      <c r="A272" s="17">
        <v>271</v>
      </c>
      <c r="B272" s="18" t="s">
        <v>738</v>
      </c>
      <c r="C272" s="18" t="s">
        <v>739</v>
      </c>
      <c r="D272" s="19">
        <v>42373</v>
      </c>
      <c r="E272" s="18" t="s">
        <v>304</v>
      </c>
      <c r="F272" s="20" t="s">
        <v>8</v>
      </c>
      <c r="G272" s="20" t="s">
        <v>8</v>
      </c>
      <c r="H272" s="20" t="s">
        <v>6</v>
      </c>
      <c r="I272" s="18"/>
      <c r="J272" s="18"/>
      <c r="K272" s="18"/>
      <c r="L272" s="17" t="s">
        <v>6</v>
      </c>
      <c r="M272" s="4"/>
      <c r="N272" s="21"/>
    </row>
    <row r="273" spans="1:14" ht="36" x14ac:dyDescent="0.25">
      <c r="A273" s="17">
        <v>272</v>
      </c>
      <c r="B273" s="18" t="s">
        <v>741</v>
      </c>
      <c r="C273" s="18" t="s">
        <v>1940</v>
      </c>
      <c r="D273" s="19">
        <v>42374</v>
      </c>
      <c r="E273" s="18" t="s">
        <v>740</v>
      </c>
      <c r="F273" s="20" t="s">
        <v>8</v>
      </c>
      <c r="G273" s="20" t="s">
        <v>8</v>
      </c>
      <c r="H273" s="20" t="s">
        <v>6</v>
      </c>
      <c r="I273" s="18"/>
      <c r="J273" s="18"/>
      <c r="K273" s="18" t="s">
        <v>1941</v>
      </c>
      <c r="L273" s="17" t="s">
        <v>6</v>
      </c>
      <c r="M273" s="11" t="s">
        <v>784</v>
      </c>
      <c r="N273" s="40"/>
    </row>
    <row r="274" spans="1:14" ht="24" x14ac:dyDescent="0.25">
      <c r="A274" s="17">
        <v>273</v>
      </c>
      <c r="B274" s="18" t="s">
        <v>742</v>
      </c>
      <c r="C274" s="18" t="s">
        <v>743</v>
      </c>
      <c r="D274" s="19">
        <v>42380</v>
      </c>
      <c r="E274" s="18" t="s">
        <v>744</v>
      </c>
      <c r="F274" s="20" t="s">
        <v>8</v>
      </c>
      <c r="G274" s="20" t="s">
        <v>6</v>
      </c>
      <c r="H274" s="20" t="s">
        <v>6</v>
      </c>
      <c r="I274" s="18"/>
      <c r="J274" s="18"/>
      <c r="K274" s="18"/>
      <c r="L274" s="17" t="s">
        <v>6</v>
      </c>
      <c r="M274" s="7" t="s">
        <v>754</v>
      </c>
      <c r="N274" s="21"/>
    </row>
    <row r="275" spans="1:14" ht="24" x14ac:dyDescent="0.25">
      <c r="A275" s="17">
        <v>274</v>
      </c>
      <c r="B275" s="18" t="s">
        <v>745</v>
      </c>
      <c r="C275" s="18" t="s">
        <v>748</v>
      </c>
      <c r="D275" s="19">
        <v>42387</v>
      </c>
      <c r="E275" s="18" t="s">
        <v>746</v>
      </c>
      <c r="F275" s="20" t="s">
        <v>8</v>
      </c>
      <c r="G275" s="20" t="s">
        <v>6</v>
      </c>
      <c r="H275" s="20" t="s">
        <v>6</v>
      </c>
      <c r="I275" s="18"/>
      <c r="J275" s="18"/>
      <c r="K275" s="18" t="s">
        <v>757</v>
      </c>
      <c r="L275" s="17" t="s">
        <v>6</v>
      </c>
      <c r="M275" s="7" t="s">
        <v>754</v>
      </c>
      <c r="N275" s="21"/>
    </row>
    <row r="276" spans="1:14" ht="24" customHeight="1" x14ac:dyDescent="0.25">
      <c r="A276" s="17">
        <v>275</v>
      </c>
      <c r="B276" s="18" t="s">
        <v>747</v>
      </c>
      <c r="C276" s="18" t="s">
        <v>1979</v>
      </c>
      <c r="D276" s="19">
        <v>42387</v>
      </c>
      <c r="E276" s="18" t="s">
        <v>749</v>
      </c>
      <c r="F276" s="20" t="s">
        <v>8</v>
      </c>
      <c r="G276" s="20" t="s">
        <v>6</v>
      </c>
      <c r="H276" s="20" t="s">
        <v>6</v>
      </c>
      <c r="I276" s="18"/>
      <c r="J276" s="18"/>
      <c r="K276" s="18"/>
      <c r="L276" s="17" t="s">
        <v>6</v>
      </c>
      <c r="M276" s="7" t="s">
        <v>754</v>
      </c>
      <c r="N276" s="21"/>
    </row>
    <row r="277" spans="1:14" ht="24" x14ac:dyDescent="0.25">
      <c r="A277" s="22">
        <v>276</v>
      </c>
      <c r="B277" s="23" t="s">
        <v>750</v>
      </c>
      <c r="C277" s="23" t="s">
        <v>393</v>
      </c>
      <c r="D277" s="24">
        <v>42401</v>
      </c>
      <c r="E277" s="23" t="s">
        <v>751</v>
      </c>
      <c r="F277" s="25" t="s">
        <v>8</v>
      </c>
      <c r="G277" s="25" t="s">
        <v>8</v>
      </c>
      <c r="H277" s="25" t="s">
        <v>6</v>
      </c>
      <c r="I277" s="23"/>
      <c r="J277" s="23"/>
      <c r="K277" s="23"/>
      <c r="L277" s="22" t="s">
        <v>6</v>
      </c>
      <c r="M277" s="7" t="s">
        <v>754</v>
      </c>
      <c r="N277" s="21"/>
    </row>
    <row r="278" spans="1:14" ht="19.5" x14ac:dyDescent="0.25">
      <c r="A278" s="22">
        <v>277</v>
      </c>
      <c r="B278" s="23" t="s">
        <v>767</v>
      </c>
      <c r="C278" s="23" t="s">
        <v>144</v>
      </c>
      <c r="D278" s="24">
        <v>42416</v>
      </c>
      <c r="E278" s="23" t="s">
        <v>769</v>
      </c>
      <c r="F278" s="25" t="s">
        <v>8</v>
      </c>
      <c r="G278" s="25" t="s">
        <v>6</v>
      </c>
      <c r="H278" s="25" t="s">
        <v>6</v>
      </c>
      <c r="I278" s="23"/>
      <c r="J278" s="23"/>
      <c r="K278" s="23"/>
      <c r="L278" s="22" t="s">
        <v>6</v>
      </c>
      <c r="M278" s="7" t="s">
        <v>754</v>
      </c>
      <c r="N278" s="21"/>
    </row>
    <row r="279" spans="1:14" ht="24" x14ac:dyDescent="0.25">
      <c r="A279" s="17">
        <v>278</v>
      </c>
      <c r="B279" s="18" t="s">
        <v>768</v>
      </c>
      <c r="C279" s="18" t="s">
        <v>770</v>
      </c>
      <c r="D279" s="19">
        <v>42417</v>
      </c>
      <c r="E279" s="18" t="s">
        <v>787</v>
      </c>
      <c r="F279" s="20" t="s">
        <v>8</v>
      </c>
      <c r="G279" s="20" t="s">
        <v>6</v>
      </c>
      <c r="H279" s="20" t="s">
        <v>6</v>
      </c>
      <c r="I279" s="18"/>
      <c r="J279" s="18"/>
      <c r="K279" s="18"/>
      <c r="L279" s="17" t="s">
        <v>6</v>
      </c>
      <c r="M279" s="7" t="s">
        <v>754</v>
      </c>
      <c r="N279" s="21"/>
    </row>
    <row r="280" spans="1:14" ht="30.75" customHeight="1" x14ac:dyDescent="0.25">
      <c r="A280" s="17">
        <v>279</v>
      </c>
      <c r="B280" s="18" t="s">
        <v>771</v>
      </c>
      <c r="C280" s="18" t="s">
        <v>256</v>
      </c>
      <c r="D280" s="19">
        <v>42418</v>
      </c>
      <c r="E280" s="18" t="s">
        <v>772</v>
      </c>
      <c r="F280" s="20" t="s">
        <v>8</v>
      </c>
      <c r="G280" s="20" t="s">
        <v>8</v>
      </c>
      <c r="H280" s="20" t="s">
        <v>6</v>
      </c>
      <c r="I280" s="18"/>
      <c r="J280" s="18"/>
      <c r="K280" s="18"/>
      <c r="L280" s="17" t="s">
        <v>6</v>
      </c>
      <c r="M280" s="7" t="s">
        <v>754</v>
      </c>
      <c r="N280" s="21"/>
    </row>
    <row r="281" spans="1:14" ht="24" x14ac:dyDescent="0.25">
      <c r="A281" s="22">
        <v>280</v>
      </c>
      <c r="B281" s="23" t="s">
        <v>773</v>
      </c>
      <c r="C281" s="23" t="s">
        <v>149</v>
      </c>
      <c r="D281" s="24">
        <v>42418</v>
      </c>
      <c r="E281" s="23" t="s">
        <v>774</v>
      </c>
      <c r="F281" s="25" t="s">
        <v>8</v>
      </c>
      <c r="G281" s="25" t="s">
        <v>8</v>
      </c>
      <c r="H281" s="25" t="s">
        <v>8</v>
      </c>
      <c r="I281" s="23"/>
      <c r="J281" s="23"/>
      <c r="K281" s="23" t="s">
        <v>757</v>
      </c>
      <c r="L281" s="22" t="s">
        <v>6</v>
      </c>
      <c r="M281" s="4"/>
      <c r="N281" s="21"/>
    </row>
    <row r="282" spans="1:14" x14ac:dyDescent="0.25">
      <c r="A282" s="17">
        <v>281</v>
      </c>
      <c r="B282" s="18" t="s">
        <v>776</v>
      </c>
      <c r="C282" s="18" t="s">
        <v>149</v>
      </c>
      <c r="D282" s="19">
        <v>42418</v>
      </c>
      <c r="E282" s="18" t="s">
        <v>775</v>
      </c>
      <c r="F282" s="20" t="s">
        <v>8</v>
      </c>
      <c r="G282" s="20" t="s">
        <v>8</v>
      </c>
      <c r="H282" s="20" t="s">
        <v>6</v>
      </c>
      <c r="I282" s="18"/>
      <c r="J282" s="18"/>
      <c r="K282" s="18" t="s">
        <v>757</v>
      </c>
      <c r="L282" s="17" t="s">
        <v>6</v>
      </c>
      <c r="M282" s="4"/>
      <c r="N282" s="21"/>
    </row>
    <row r="283" spans="1:14" ht="24" x14ac:dyDescent="0.25">
      <c r="A283" s="17">
        <v>282</v>
      </c>
      <c r="B283" s="18" t="s">
        <v>777</v>
      </c>
      <c r="C283" s="18" t="s">
        <v>306</v>
      </c>
      <c r="D283" s="19">
        <v>42418</v>
      </c>
      <c r="E283" s="18" t="s">
        <v>778</v>
      </c>
      <c r="F283" s="20" t="s">
        <v>6</v>
      </c>
      <c r="G283" s="20" t="s">
        <v>8</v>
      </c>
      <c r="H283" s="20" t="s">
        <v>8</v>
      </c>
      <c r="I283" s="18"/>
      <c r="J283" s="18"/>
      <c r="K283" s="18" t="s">
        <v>1723</v>
      </c>
      <c r="L283" s="17" t="s">
        <v>6</v>
      </c>
      <c r="M283" s="4"/>
      <c r="N283" s="21"/>
    </row>
    <row r="284" spans="1:14" ht="24" x14ac:dyDescent="0.25">
      <c r="A284" s="17">
        <v>283</v>
      </c>
      <c r="B284" s="18" t="s">
        <v>779</v>
      </c>
      <c r="C284" s="18" t="s">
        <v>780</v>
      </c>
      <c r="D284" s="19">
        <v>42422</v>
      </c>
      <c r="E284" s="18" t="s">
        <v>781</v>
      </c>
      <c r="F284" s="20" t="s">
        <v>8</v>
      </c>
      <c r="G284" s="20" t="s">
        <v>8</v>
      </c>
      <c r="H284" s="20" t="s">
        <v>170</v>
      </c>
      <c r="I284" s="18"/>
      <c r="J284" s="18"/>
      <c r="K284" s="18" t="s">
        <v>782</v>
      </c>
      <c r="L284" s="17" t="s">
        <v>6</v>
      </c>
      <c r="M284" s="4"/>
      <c r="N284" s="21"/>
    </row>
    <row r="285" spans="1:14" ht="36" x14ac:dyDescent="0.25">
      <c r="A285" s="17">
        <v>284</v>
      </c>
      <c r="B285" s="18" t="s">
        <v>785</v>
      </c>
      <c r="C285" s="18" t="s">
        <v>2000</v>
      </c>
      <c r="D285" s="19">
        <v>42423</v>
      </c>
      <c r="E285" s="18" t="s">
        <v>786</v>
      </c>
      <c r="F285" s="20" t="s">
        <v>8</v>
      </c>
      <c r="G285" s="20" t="s">
        <v>8</v>
      </c>
      <c r="H285" s="20" t="s">
        <v>6</v>
      </c>
      <c r="I285" s="18"/>
      <c r="J285" s="18"/>
      <c r="K285" s="18"/>
      <c r="L285" s="17" t="s">
        <v>6</v>
      </c>
      <c r="M285" s="7" t="s">
        <v>754</v>
      </c>
      <c r="N285" s="21"/>
    </row>
    <row r="286" spans="1:14" ht="24" x14ac:dyDescent="0.25">
      <c r="A286" s="17">
        <v>285</v>
      </c>
      <c r="B286" s="18" t="s">
        <v>790</v>
      </c>
      <c r="C286" s="18" t="s">
        <v>1999</v>
      </c>
      <c r="D286" s="19">
        <v>42430</v>
      </c>
      <c r="E286" s="18" t="s">
        <v>791</v>
      </c>
      <c r="F286" s="20" t="s">
        <v>8</v>
      </c>
      <c r="G286" s="20" t="s">
        <v>6</v>
      </c>
      <c r="H286" s="20" t="s">
        <v>6</v>
      </c>
      <c r="I286" s="18"/>
      <c r="J286" s="18"/>
      <c r="K286" s="18"/>
      <c r="L286" s="17" t="s">
        <v>6</v>
      </c>
      <c r="M286" s="7" t="s">
        <v>754</v>
      </c>
      <c r="N286" s="21"/>
    </row>
    <row r="287" spans="1:14" ht="48" x14ac:dyDescent="0.25">
      <c r="A287" s="17">
        <v>286</v>
      </c>
      <c r="B287" s="18" t="s">
        <v>860</v>
      </c>
      <c r="C287" s="18" t="s">
        <v>2001</v>
      </c>
      <c r="D287" s="19">
        <v>42445</v>
      </c>
      <c r="E287" s="18" t="s">
        <v>869</v>
      </c>
      <c r="F287" s="20" t="s">
        <v>8</v>
      </c>
      <c r="G287" s="20" t="s">
        <v>6</v>
      </c>
      <c r="H287" s="20" t="s">
        <v>6</v>
      </c>
      <c r="I287" s="18"/>
      <c r="J287" s="18"/>
      <c r="K287" s="18"/>
      <c r="L287" s="17" t="s">
        <v>6</v>
      </c>
      <c r="M287" s="7" t="s">
        <v>754</v>
      </c>
      <c r="N287" s="21"/>
    </row>
    <row r="288" spans="1:14" ht="24" x14ac:dyDescent="0.25">
      <c r="A288" s="17">
        <v>287</v>
      </c>
      <c r="B288" s="18" t="s">
        <v>792</v>
      </c>
      <c r="C288" s="18" t="s">
        <v>467</v>
      </c>
      <c r="D288" s="19">
        <v>42445</v>
      </c>
      <c r="E288" s="18" t="s">
        <v>793</v>
      </c>
      <c r="F288" s="20" t="s">
        <v>8</v>
      </c>
      <c r="G288" s="20" t="s">
        <v>8</v>
      </c>
      <c r="H288" s="20" t="s">
        <v>6</v>
      </c>
      <c r="I288" s="18"/>
      <c r="J288" s="18"/>
      <c r="K288" s="18"/>
      <c r="L288" s="17" t="s">
        <v>6</v>
      </c>
      <c r="M288" s="4"/>
      <c r="N288" s="21"/>
    </row>
    <row r="289" spans="1:14" ht="24" x14ac:dyDescent="0.25">
      <c r="A289" s="22">
        <v>288</v>
      </c>
      <c r="B289" s="23" t="s">
        <v>810</v>
      </c>
      <c r="C289" s="23" t="s">
        <v>2003</v>
      </c>
      <c r="D289" s="24">
        <v>42446</v>
      </c>
      <c r="E289" s="23" t="s">
        <v>796</v>
      </c>
      <c r="F289" s="25" t="s">
        <v>8</v>
      </c>
      <c r="G289" s="25" t="s">
        <v>8</v>
      </c>
      <c r="H289" s="25" t="s">
        <v>6</v>
      </c>
      <c r="I289" s="23"/>
      <c r="J289" s="23"/>
      <c r="K289" s="23"/>
      <c r="L289" s="22" t="s">
        <v>6</v>
      </c>
      <c r="M289" s="7" t="s">
        <v>754</v>
      </c>
      <c r="N289" s="21"/>
    </row>
    <row r="290" spans="1:14" ht="24" x14ac:dyDescent="0.25">
      <c r="A290" s="17">
        <v>289</v>
      </c>
      <c r="B290" s="18" t="s">
        <v>795</v>
      </c>
      <c r="C290" s="18" t="s">
        <v>2002</v>
      </c>
      <c r="D290" s="19">
        <v>42453</v>
      </c>
      <c r="E290" s="18" t="s">
        <v>794</v>
      </c>
      <c r="F290" s="20" t="s">
        <v>8</v>
      </c>
      <c r="G290" s="20" t="s">
        <v>6</v>
      </c>
      <c r="H290" s="20" t="s">
        <v>6</v>
      </c>
      <c r="I290" s="18"/>
      <c r="J290" s="18"/>
      <c r="K290" s="18"/>
      <c r="L290" s="17" t="s">
        <v>6</v>
      </c>
      <c r="M290" s="7" t="s">
        <v>754</v>
      </c>
      <c r="N290" s="21"/>
    </row>
    <row r="291" spans="1:14" x14ac:dyDescent="0.25">
      <c r="A291" s="17">
        <v>290</v>
      </c>
      <c r="B291" s="18" t="s">
        <v>797</v>
      </c>
      <c r="C291" s="18" t="s">
        <v>798</v>
      </c>
      <c r="D291" s="19">
        <v>42458</v>
      </c>
      <c r="E291" s="18" t="s">
        <v>799</v>
      </c>
      <c r="F291" s="20" t="s">
        <v>8</v>
      </c>
      <c r="G291" s="20" t="s">
        <v>8</v>
      </c>
      <c r="H291" s="20" t="s">
        <v>6</v>
      </c>
      <c r="I291" s="18"/>
      <c r="J291" s="18"/>
      <c r="K291" s="18"/>
      <c r="L291" s="17" t="s">
        <v>6</v>
      </c>
      <c r="M291" s="4"/>
      <c r="N291" s="21"/>
    </row>
    <row r="292" spans="1:14" x14ac:dyDescent="0.25">
      <c r="A292" s="22">
        <v>291</v>
      </c>
      <c r="B292" s="23" t="s">
        <v>800</v>
      </c>
      <c r="C292" s="23" t="s">
        <v>798</v>
      </c>
      <c r="D292" s="24">
        <v>42458</v>
      </c>
      <c r="E292" s="23" t="s">
        <v>801</v>
      </c>
      <c r="F292" s="25" t="s">
        <v>8</v>
      </c>
      <c r="G292" s="25" t="s">
        <v>8</v>
      </c>
      <c r="H292" s="25" t="s">
        <v>6</v>
      </c>
      <c r="I292" s="23"/>
      <c r="J292" s="23"/>
      <c r="K292" s="23"/>
      <c r="L292" s="22" t="s">
        <v>6</v>
      </c>
      <c r="M292" s="4"/>
      <c r="N292" s="21"/>
    </row>
    <row r="293" spans="1:14" ht="36" x14ac:dyDescent="0.25">
      <c r="A293" s="17">
        <v>292</v>
      </c>
      <c r="B293" s="18" t="s">
        <v>802</v>
      </c>
      <c r="C293" s="18" t="s">
        <v>1205</v>
      </c>
      <c r="D293" s="19">
        <v>42458</v>
      </c>
      <c r="E293" s="18" t="s">
        <v>803</v>
      </c>
      <c r="F293" s="20" t="s">
        <v>6</v>
      </c>
      <c r="G293" s="20" t="s">
        <v>6</v>
      </c>
      <c r="H293" s="20" t="s">
        <v>6</v>
      </c>
      <c r="I293" s="18"/>
      <c r="J293" s="18"/>
      <c r="K293" s="18" t="s">
        <v>1723</v>
      </c>
      <c r="L293" s="17" t="s">
        <v>6</v>
      </c>
      <c r="M293" s="4"/>
      <c r="N293" s="21"/>
    </row>
    <row r="294" spans="1:14" ht="24" x14ac:dyDescent="0.25">
      <c r="A294" s="17">
        <v>293</v>
      </c>
      <c r="B294" s="18" t="s">
        <v>806</v>
      </c>
      <c r="C294" s="18" t="s">
        <v>805</v>
      </c>
      <c r="D294" s="19">
        <v>42464</v>
      </c>
      <c r="E294" s="18" t="s">
        <v>804</v>
      </c>
      <c r="F294" s="20" t="s">
        <v>8</v>
      </c>
      <c r="G294" s="20" t="s">
        <v>8</v>
      </c>
      <c r="H294" s="20" t="s">
        <v>6</v>
      </c>
      <c r="I294" s="18"/>
      <c r="J294" s="18"/>
      <c r="K294" s="18"/>
      <c r="L294" s="17" t="s">
        <v>6</v>
      </c>
      <c r="M294" s="4"/>
      <c r="N294" s="21"/>
    </row>
    <row r="295" spans="1:14" ht="24" x14ac:dyDescent="0.25">
      <c r="A295" s="17">
        <v>294</v>
      </c>
      <c r="B295" s="18" t="s">
        <v>807</v>
      </c>
      <c r="C295" s="18" t="s">
        <v>808</v>
      </c>
      <c r="D295" s="19">
        <v>42472</v>
      </c>
      <c r="E295" s="18" t="s">
        <v>809</v>
      </c>
      <c r="F295" s="20" t="s">
        <v>8</v>
      </c>
      <c r="G295" s="20" t="s">
        <v>8</v>
      </c>
      <c r="H295" s="20" t="s">
        <v>6</v>
      </c>
      <c r="I295" s="18"/>
      <c r="J295" s="18"/>
      <c r="K295" s="18"/>
      <c r="L295" s="17" t="s">
        <v>6</v>
      </c>
      <c r="M295" s="7" t="s">
        <v>754</v>
      </c>
      <c r="N295" s="21"/>
    </row>
    <row r="296" spans="1:14" ht="24" x14ac:dyDescent="0.25">
      <c r="A296" s="17">
        <v>295</v>
      </c>
      <c r="B296" s="18" t="s">
        <v>811</v>
      </c>
      <c r="C296" s="18" t="s">
        <v>545</v>
      </c>
      <c r="D296" s="19">
        <v>42482</v>
      </c>
      <c r="E296" s="18" t="s">
        <v>815</v>
      </c>
      <c r="F296" s="20" t="s">
        <v>6</v>
      </c>
      <c r="G296" s="20" t="s">
        <v>6</v>
      </c>
      <c r="H296" s="20" t="s">
        <v>6</v>
      </c>
      <c r="I296" s="18"/>
      <c r="J296" s="18"/>
      <c r="K296" s="18" t="s">
        <v>1723</v>
      </c>
      <c r="L296" s="17" t="s">
        <v>6</v>
      </c>
      <c r="M296" s="7" t="s">
        <v>754</v>
      </c>
      <c r="N296" s="21"/>
    </row>
    <row r="297" spans="1:14" ht="24" x14ac:dyDescent="0.25">
      <c r="A297" s="17">
        <v>296</v>
      </c>
      <c r="B297" s="18" t="s">
        <v>812</v>
      </c>
      <c r="C297" s="18" t="s">
        <v>1982</v>
      </c>
      <c r="D297" s="19">
        <v>42489</v>
      </c>
      <c r="E297" s="18" t="s">
        <v>813</v>
      </c>
      <c r="F297" s="20" t="s">
        <v>117</v>
      </c>
      <c r="G297" s="20" t="s">
        <v>6</v>
      </c>
      <c r="H297" s="20" t="s">
        <v>6</v>
      </c>
      <c r="I297" s="18"/>
      <c r="J297" s="18"/>
      <c r="K297" s="18"/>
      <c r="L297" s="17" t="s">
        <v>6</v>
      </c>
      <c r="M297" s="7" t="s">
        <v>754</v>
      </c>
      <c r="N297" s="21"/>
    </row>
    <row r="298" spans="1:14" ht="24" x14ac:dyDescent="0.25">
      <c r="A298" s="17">
        <v>297</v>
      </c>
      <c r="B298" s="18" t="s">
        <v>819</v>
      </c>
      <c r="C298" s="18" t="s">
        <v>814</v>
      </c>
      <c r="D298" s="19">
        <v>42492</v>
      </c>
      <c r="E298" s="18" t="s">
        <v>818</v>
      </c>
      <c r="F298" s="20" t="s">
        <v>6</v>
      </c>
      <c r="G298" s="20" t="s">
        <v>6</v>
      </c>
      <c r="H298" s="20" t="s">
        <v>6</v>
      </c>
      <c r="I298" s="18"/>
      <c r="J298" s="18"/>
      <c r="K298" s="18" t="s">
        <v>1723</v>
      </c>
      <c r="L298" s="17" t="s">
        <v>6</v>
      </c>
      <c r="M298" s="7" t="s">
        <v>754</v>
      </c>
      <c r="N298" s="21"/>
    </row>
    <row r="299" spans="1:14" ht="24" x14ac:dyDescent="0.25">
      <c r="A299" s="107">
        <v>298</v>
      </c>
      <c r="B299" s="75" t="s">
        <v>816</v>
      </c>
      <c r="C299" s="75" t="s">
        <v>154</v>
      </c>
      <c r="D299" s="108">
        <v>42513</v>
      </c>
      <c r="E299" s="71" t="s">
        <v>817</v>
      </c>
      <c r="F299" s="86" t="s">
        <v>8</v>
      </c>
      <c r="G299" s="86" t="s">
        <v>8</v>
      </c>
      <c r="H299" s="85" t="s">
        <v>8</v>
      </c>
      <c r="I299" s="71"/>
      <c r="J299" s="75"/>
      <c r="K299" s="71"/>
      <c r="L299" s="107" t="s">
        <v>8</v>
      </c>
      <c r="M299" s="4"/>
      <c r="N299" s="21"/>
    </row>
    <row r="300" spans="1:14" ht="24" x14ac:dyDescent="0.25">
      <c r="A300" s="17">
        <v>299</v>
      </c>
      <c r="B300" s="18" t="s">
        <v>820</v>
      </c>
      <c r="C300" s="18" t="s">
        <v>2004</v>
      </c>
      <c r="D300" s="19">
        <v>42516</v>
      </c>
      <c r="E300" s="18" t="s">
        <v>821</v>
      </c>
      <c r="F300" s="20" t="s">
        <v>8</v>
      </c>
      <c r="G300" s="20" t="s">
        <v>6</v>
      </c>
      <c r="H300" s="20" t="s">
        <v>6</v>
      </c>
      <c r="I300" s="18"/>
      <c r="J300" s="18"/>
      <c r="K300" s="18"/>
      <c r="L300" s="17" t="s">
        <v>6</v>
      </c>
      <c r="M300" s="7" t="s">
        <v>754</v>
      </c>
      <c r="N300" s="21"/>
    </row>
    <row r="301" spans="1:14" ht="24" x14ac:dyDescent="0.25">
      <c r="A301" s="4">
        <v>300</v>
      </c>
      <c r="B301" s="21" t="s">
        <v>822</v>
      </c>
      <c r="C301" s="37" t="s">
        <v>823</v>
      </c>
      <c r="D301" s="40">
        <v>42517</v>
      </c>
      <c r="E301" s="37" t="s">
        <v>824</v>
      </c>
      <c r="F301" s="96" t="s">
        <v>8</v>
      </c>
      <c r="G301" s="96" t="s">
        <v>6</v>
      </c>
      <c r="H301" s="95" t="s">
        <v>6</v>
      </c>
      <c r="I301" s="37"/>
      <c r="J301" s="21"/>
      <c r="K301" s="37"/>
      <c r="L301" s="4" t="s">
        <v>8</v>
      </c>
      <c r="M301" s="4"/>
      <c r="N301" s="21"/>
    </row>
    <row r="302" spans="1:14" x14ac:dyDescent="0.25">
      <c r="A302" s="17">
        <v>301</v>
      </c>
      <c r="B302" s="18" t="s">
        <v>825</v>
      </c>
      <c r="C302" s="18" t="s">
        <v>503</v>
      </c>
      <c r="D302" s="19">
        <v>42520</v>
      </c>
      <c r="E302" s="18" t="s">
        <v>826</v>
      </c>
      <c r="F302" s="20" t="s">
        <v>8</v>
      </c>
      <c r="G302" s="20" t="s">
        <v>6</v>
      </c>
      <c r="H302" s="20" t="s">
        <v>6</v>
      </c>
      <c r="I302" s="18"/>
      <c r="J302" s="18"/>
      <c r="K302" s="18" t="s">
        <v>757</v>
      </c>
      <c r="L302" s="17" t="s">
        <v>6</v>
      </c>
      <c r="M302" s="4"/>
      <c r="N302" s="21"/>
    </row>
    <row r="303" spans="1:14" ht="24" x14ac:dyDescent="0.25">
      <c r="A303" s="107">
        <v>302</v>
      </c>
      <c r="B303" s="75" t="s">
        <v>827</v>
      </c>
      <c r="C303" s="75" t="s">
        <v>828</v>
      </c>
      <c r="D303" s="108">
        <v>42521</v>
      </c>
      <c r="E303" s="71" t="s">
        <v>829</v>
      </c>
      <c r="F303" s="86" t="s">
        <v>8</v>
      </c>
      <c r="G303" s="86" t="s">
        <v>6</v>
      </c>
      <c r="H303" s="85" t="s">
        <v>6</v>
      </c>
      <c r="I303" s="71"/>
      <c r="J303" s="75"/>
      <c r="K303" s="71"/>
      <c r="L303" s="107" t="s">
        <v>8</v>
      </c>
      <c r="M303" s="4"/>
      <c r="N303" s="21"/>
    </row>
    <row r="304" spans="1:14" ht="24" x14ac:dyDescent="0.25">
      <c r="A304" s="66">
        <v>303</v>
      </c>
      <c r="B304" s="67" t="s">
        <v>830</v>
      </c>
      <c r="C304" s="67" t="s">
        <v>828</v>
      </c>
      <c r="D304" s="68">
        <v>42521</v>
      </c>
      <c r="E304" s="67" t="s">
        <v>831</v>
      </c>
      <c r="F304" s="69" t="s">
        <v>117</v>
      </c>
      <c r="G304" s="69" t="s">
        <v>8</v>
      </c>
      <c r="H304" s="69" t="s">
        <v>6</v>
      </c>
      <c r="I304" s="67"/>
      <c r="J304" s="67"/>
      <c r="K304" s="67"/>
      <c r="L304" s="62" t="s">
        <v>1175</v>
      </c>
      <c r="M304" s="4"/>
      <c r="N304" s="21"/>
    </row>
    <row r="305" spans="1:14" ht="24" x14ac:dyDescent="0.25">
      <c r="A305" s="17">
        <v>304</v>
      </c>
      <c r="B305" s="18" t="s">
        <v>832</v>
      </c>
      <c r="C305" s="18" t="s">
        <v>828</v>
      </c>
      <c r="D305" s="19">
        <v>42523</v>
      </c>
      <c r="E305" s="18" t="s">
        <v>833</v>
      </c>
      <c r="F305" s="20" t="s">
        <v>8</v>
      </c>
      <c r="G305" s="20" t="s">
        <v>6</v>
      </c>
      <c r="H305" s="20" t="s">
        <v>8</v>
      </c>
      <c r="I305" s="18"/>
      <c r="J305" s="18"/>
      <c r="K305" s="18"/>
      <c r="L305" s="17" t="s">
        <v>6</v>
      </c>
      <c r="M305" s="7" t="s">
        <v>754</v>
      </c>
      <c r="N305" s="21"/>
    </row>
    <row r="306" spans="1:14" ht="24" x14ac:dyDescent="0.25">
      <c r="A306" s="17">
        <v>305</v>
      </c>
      <c r="B306" s="18" t="s">
        <v>834</v>
      </c>
      <c r="C306" s="18" t="s">
        <v>2006</v>
      </c>
      <c r="D306" s="19">
        <v>42534</v>
      </c>
      <c r="E306" s="18" t="s">
        <v>855</v>
      </c>
      <c r="F306" s="20" t="s">
        <v>117</v>
      </c>
      <c r="G306" s="20" t="s">
        <v>117</v>
      </c>
      <c r="H306" s="20"/>
      <c r="I306" s="18"/>
      <c r="J306" s="18"/>
      <c r="K306" s="18"/>
      <c r="L306" s="17" t="s">
        <v>6</v>
      </c>
      <c r="M306" s="7" t="s">
        <v>754</v>
      </c>
      <c r="N306" s="21"/>
    </row>
    <row r="307" spans="1:14" ht="24" x14ac:dyDescent="0.25">
      <c r="A307" s="17">
        <v>306</v>
      </c>
      <c r="B307" s="18" t="s">
        <v>846</v>
      </c>
      <c r="C307" s="18" t="s">
        <v>179</v>
      </c>
      <c r="D307" s="19">
        <v>42534</v>
      </c>
      <c r="E307" s="18" t="s">
        <v>854</v>
      </c>
      <c r="F307" s="20" t="s">
        <v>8</v>
      </c>
      <c r="G307" s="20" t="s">
        <v>6</v>
      </c>
      <c r="H307" s="20" t="s">
        <v>6</v>
      </c>
      <c r="I307" s="18"/>
      <c r="J307" s="18"/>
      <c r="K307" s="18"/>
      <c r="L307" s="17" t="s">
        <v>6</v>
      </c>
      <c r="M307" s="7" t="s">
        <v>754</v>
      </c>
      <c r="N307" s="21"/>
    </row>
    <row r="308" spans="1:14" ht="24" x14ac:dyDescent="0.25">
      <c r="A308" s="17">
        <v>307</v>
      </c>
      <c r="B308" s="18" t="s">
        <v>845</v>
      </c>
      <c r="C308" s="18" t="s">
        <v>2005</v>
      </c>
      <c r="D308" s="19">
        <v>42534</v>
      </c>
      <c r="E308" s="18" t="s">
        <v>836</v>
      </c>
      <c r="F308" s="20" t="s">
        <v>8</v>
      </c>
      <c r="G308" s="20" t="s">
        <v>109</v>
      </c>
      <c r="H308" s="20" t="s">
        <v>6</v>
      </c>
      <c r="I308" s="18"/>
      <c r="J308" s="18"/>
      <c r="K308" s="18"/>
      <c r="L308" s="17" t="s">
        <v>6</v>
      </c>
      <c r="M308" s="7" t="s">
        <v>754</v>
      </c>
      <c r="N308" s="21"/>
    </row>
    <row r="309" spans="1:14" ht="24" x14ac:dyDescent="0.25">
      <c r="A309" s="17">
        <v>308</v>
      </c>
      <c r="B309" s="18" t="s">
        <v>868</v>
      </c>
      <c r="C309" s="18" t="s">
        <v>828</v>
      </c>
      <c r="D309" s="19">
        <v>42534</v>
      </c>
      <c r="E309" s="18" t="s">
        <v>867</v>
      </c>
      <c r="F309" s="20" t="s">
        <v>8</v>
      </c>
      <c r="G309" s="20" t="s">
        <v>6</v>
      </c>
      <c r="H309" s="20" t="s">
        <v>6</v>
      </c>
      <c r="I309" s="18"/>
      <c r="J309" s="18"/>
      <c r="K309" s="18"/>
      <c r="L309" s="17" t="s">
        <v>6</v>
      </c>
      <c r="M309" s="7" t="s">
        <v>754</v>
      </c>
      <c r="N309" s="21"/>
    </row>
    <row r="310" spans="1:14" ht="24" x14ac:dyDescent="0.25">
      <c r="A310" s="17">
        <v>309</v>
      </c>
      <c r="B310" s="18" t="s">
        <v>837</v>
      </c>
      <c r="C310" s="18" t="s">
        <v>1983</v>
      </c>
      <c r="D310" s="19">
        <v>42505</v>
      </c>
      <c r="E310" s="18" t="s">
        <v>838</v>
      </c>
      <c r="F310" s="20" t="s">
        <v>8</v>
      </c>
      <c r="G310" s="20" t="s">
        <v>6</v>
      </c>
      <c r="H310" s="20" t="s">
        <v>6</v>
      </c>
      <c r="I310" s="18"/>
      <c r="J310" s="18"/>
      <c r="K310" s="18"/>
      <c r="L310" s="17" t="s">
        <v>6</v>
      </c>
      <c r="M310" s="4"/>
      <c r="N310" s="21"/>
    </row>
    <row r="311" spans="1:14" ht="24" x14ac:dyDescent="0.25">
      <c r="A311" s="17">
        <v>310</v>
      </c>
      <c r="B311" s="18" t="s">
        <v>839</v>
      </c>
      <c r="C311" s="18" t="s">
        <v>2007</v>
      </c>
      <c r="D311" s="19">
        <v>42541</v>
      </c>
      <c r="E311" s="18" t="s">
        <v>840</v>
      </c>
      <c r="F311" s="20" t="s">
        <v>8</v>
      </c>
      <c r="G311" s="20" t="s">
        <v>8</v>
      </c>
      <c r="H311" s="20" t="s">
        <v>170</v>
      </c>
      <c r="I311" s="18"/>
      <c r="J311" s="18"/>
      <c r="K311" s="18" t="s">
        <v>782</v>
      </c>
      <c r="L311" s="17" t="s">
        <v>6</v>
      </c>
      <c r="M311" s="4"/>
      <c r="N311" s="21"/>
    </row>
    <row r="312" spans="1:14" ht="60" x14ac:dyDescent="0.25">
      <c r="A312" s="237">
        <v>311</v>
      </c>
      <c r="B312" s="238" t="s">
        <v>841</v>
      </c>
      <c r="C312" s="238" t="s">
        <v>154</v>
      </c>
      <c r="D312" s="239">
        <v>42542</v>
      </c>
      <c r="E312" s="240" t="s">
        <v>842</v>
      </c>
      <c r="F312" s="241" t="s">
        <v>8</v>
      </c>
      <c r="G312" s="241" t="s">
        <v>6</v>
      </c>
      <c r="H312" s="242" t="s">
        <v>6</v>
      </c>
      <c r="I312" s="240"/>
      <c r="J312" s="238"/>
      <c r="K312" s="240" t="s">
        <v>843</v>
      </c>
      <c r="L312" s="87" t="s">
        <v>844</v>
      </c>
      <c r="M312" s="4"/>
      <c r="N312" s="21"/>
    </row>
    <row r="313" spans="1:14" x14ac:dyDescent="0.25">
      <c r="A313" s="17">
        <v>312</v>
      </c>
      <c r="B313" s="18" t="s">
        <v>847</v>
      </c>
      <c r="C313" s="18" t="s">
        <v>149</v>
      </c>
      <c r="D313" s="19">
        <v>42544</v>
      </c>
      <c r="E313" s="18" t="s">
        <v>848</v>
      </c>
      <c r="F313" s="20" t="s">
        <v>8</v>
      </c>
      <c r="G313" s="20" t="s">
        <v>6</v>
      </c>
      <c r="H313" s="20" t="s">
        <v>6</v>
      </c>
      <c r="I313" s="18"/>
      <c r="J313" s="18"/>
      <c r="K313" s="18" t="s">
        <v>757</v>
      </c>
      <c r="L313" s="17" t="s">
        <v>6</v>
      </c>
      <c r="M313" s="4"/>
      <c r="N313" s="21"/>
    </row>
    <row r="314" spans="1:14" ht="48.75" customHeight="1" x14ac:dyDescent="0.25">
      <c r="A314" s="109">
        <v>313</v>
      </c>
      <c r="B314" s="79" t="s">
        <v>849</v>
      </c>
      <c r="C314" s="79" t="s">
        <v>272</v>
      </c>
      <c r="D314" s="110">
        <v>42542</v>
      </c>
      <c r="E314" s="73" t="s">
        <v>850</v>
      </c>
      <c r="F314" s="98" t="s">
        <v>8</v>
      </c>
      <c r="G314" s="98" t="s">
        <v>6</v>
      </c>
      <c r="H314" s="97" t="s">
        <v>6</v>
      </c>
      <c r="I314" s="73"/>
      <c r="J314" s="79"/>
      <c r="K314" s="73" t="s">
        <v>1740</v>
      </c>
      <c r="L314" s="109" t="s">
        <v>6</v>
      </c>
      <c r="N314" s="21"/>
    </row>
    <row r="315" spans="1:14" ht="24" x14ac:dyDescent="0.25">
      <c r="A315" s="17">
        <v>314</v>
      </c>
      <c r="B315" s="18" t="s">
        <v>851</v>
      </c>
      <c r="C315" s="18" t="s">
        <v>115</v>
      </c>
      <c r="D315" s="19">
        <v>42545</v>
      </c>
      <c r="E315" s="18" t="s">
        <v>852</v>
      </c>
      <c r="F315" s="20" t="s">
        <v>8</v>
      </c>
      <c r="G315" s="20" t="s">
        <v>8</v>
      </c>
      <c r="H315" s="20" t="s">
        <v>8</v>
      </c>
      <c r="I315" s="18"/>
      <c r="J315" s="18"/>
      <c r="K315" s="18" t="s">
        <v>853</v>
      </c>
      <c r="L315" s="17" t="s">
        <v>6</v>
      </c>
      <c r="M315" s="4"/>
      <c r="N315" s="21"/>
    </row>
    <row r="316" spans="1:14" ht="24" x14ac:dyDescent="0.25">
      <c r="A316" s="138">
        <v>315</v>
      </c>
      <c r="B316" s="140" t="s">
        <v>856</v>
      </c>
      <c r="C316" s="139" t="s">
        <v>857</v>
      </c>
      <c r="D316" s="141">
        <v>42565</v>
      </c>
      <c r="E316" s="139" t="s">
        <v>858</v>
      </c>
      <c r="F316" s="142" t="s">
        <v>8</v>
      </c>
      <c r="G316" s="142" t="s">
        <v>6</v>
      </c>
      <c r="H316" s="143" t="s">
        <v>8</v>
      </c>
      <c r="I316" s="139"/>
      <c r="J316" s="140"/>
      <c r="K316" s="139" t="s">
        <v>859</v>
      </c>
      <c r="L316" s="138" t="s">
        <v>1175</v>
      </c>
      <c r="M316" s="4"/>
      <c r="N316" s="21"/>
    </row>
    <row r="317" spans="1:14" ht="24" x14ac:dyDescent="0.25">
      <c r="A317" s="17">
        <v>316</v>
      </c>
      <c r="B317" s="20" t="s">
        <v>861</v>
      </c>
      <c r="C317" s="18" t="s">
        <v>828</v>
      </c>
      <c r="D317" s="19">
        <v>42569</v>
      </c>
      <c r="E317" s="18" t="s">
        <v>862</v>
      </c>
      <c r="F317" s="20" t="s">
        <v>8</v>
      </c>
      <c r="G317" s="20" t="s">
        <v>8</v>
      </c>
      <c r="H317" s="20" t="s">
        <v>6</v>
      </c>
      <c r="I317" s="18"/>
      <c r="J317" s="18"/>
      <c r="K317" s="18"/>
      <c r="L317" s="17" t="s">
        <v>6</v>
      </c>
      <c r="M317" s="7" t="s">
        <v>754</v>
      </c>
      <c r="N317" s="21"/>
    </row>
    <row r="318" spans="1:14" ht="24" x14ac:dyDescent="0.25">
      <c r="A318" s="62">
        <v>317</v>
      </c>
      <c r="B318" s="63" t="s">
        <v>863</v>
      </c>
      <c r="C318" s="63" t="s">
        <v>2008</v>
      </c>
      <c r="D318" s="64">
        <v>42579</v>
      </c>
      <c r="E318" s="63" t="s">
        <v>864</v>
      </c>
      <c r="F318" s="65" t="s">
        <v>8</v>
      </c>
      <c r="G318" s="65" t="s">
        <v>6</v>
      </c>
      <c r="H318" s="65" t="s">
        <v>6</v>
      </c>
      <c r="I318" s="63"/>
      <c r="J318" s="63"/>
      <c r="K318" s="63"/>
      <c r="L318" s="62" t="s">
        <v>6</v>
      </c>
      <c r="M318" s="4"/>
      <c r="N318" s="21"/>
    </row>
    <row r="319" spans="1:14" ht="36" x14ac:dyDescent="0.25">
      <c r="A319" s="17">
        <v>318</v>
      </c>
      <c r="B319" s="18" t="s">
        <v>870</v>
      </c>
      <c r="C319" s="18" t="s">
        <v>865</v>
      </c>
      <c r="D319" s="19">
        <v>42580</v>
      </c>
      <c r="E319" s="18" t="s">
        <v>866</v>
      </c>
      <c r="F319" s="20" t="s">
        <v>8</v>
      </c>
      <c r="G319" s="20" t="s">
        <v>8</v>
      </c>
      <c r="H319" s="20" t="s">
        <v>6</v>
      </c>
      <c r="I319" s="18"/>
      <c r="J319" s="18"/>
      <c r="K319" s="18"/>
      <c r="L319" s="17" t="s">
        <v>6</v>
      </c>
      <c r="M319" s="7" t="s">
        <v>754</v>
      </c>
      <c r="N319" s="21"/>
    </row>
    <row r="320" spans="1:14" ht="24" x14ac:dyDescent="0.25">
      <c r="A320" s="4">
        <v>319</v>
      </c>
      <c r="B320" s="21" t="s">
        <v>1387</v>
      </c>
      <c r="C320" s="37" t="s">
        <v>2009</v>
      </c>
      <c r="D320" s="40">
        <v>42586</v>
      </c>
      <c r="E320" s="37" t="s">
        <v>881</v>
      </c>
      <c r="F320" s="96" t="s">
        <v>8</v>
      </c>
      <c r="G320" s="96" t="s">
        <v>8</v>
      </c>
      <c r="H320" s="95" t="s">
        <v>8</v>
      </c>
      <c r="I320" s="37"/>
      <c r="J320" s="21"/>
      <c r="K320" s="37" t="s">
        <v>1723</v>
      </c>
      <c r="L320" s="4" t="s">
        <v>8</v>
      </c>
      <c r="M320" s="4"/>
      <c r="N320" s="21"/>
    </row>
    <row r="321" spans="1:14" ht="31.5" customHeight="1" x14ac:dyDescent="0.25">
      <c r="A321" s="17">
        <v>320</v>
      </c>
      <c r="B321" s="18" t="s">
        <v>900</v>
      </c>
      <c r="C321" s="18" t="s">
        <v>873</v>
      </c>
      <c r="D321" s="19">
        <v>42599</v>
      </c>
      <c r="E321" s="18" t="s">
        <v>874</v>
      </c>
      <c r="F321" s="20" t="s">
        <v>8</v>
      </c>
      <c r="G321" s="20" t="s">
        <v>6</v>
      </c>
      <c r="H321" s="20"/>
      <c r="I321" s="18"/>
      <c r="J321" s="18"/>
      <c r="K321" s="18" t="s">
        <v>1723</v>
      </c>
      <c r="L321" s="17" t="s">
        <v>6</v>
      </c>
      <c r="M321" s="5"/>
      <c r="N321" s="30"/>
    </row>
    <row r="322" spans="1:14" ht="24" x14ac:dyDescent="0.25">
      <c r="A322" s="17">
        <v>321</v>
      </c>
      <c r="B322" s="18" t="s">
        <v>875</v>
      </c>
      <c r="C322" s="18" t="s">
        <v>306</v>
      </c>
      <c r="D322" s="19">
        <v>42601</v>
      </c>
      <c r="E322" s="18" t="s">
        <v>876</v>
      </c>
      <c r="F322" s="20" t="s">
        <v>6</v>
      </c>
      <c r="G322" s="20" t="s">
        <v>8</v>
      </c>
      <c r="H322" s="20" t="s">
        <v>8</v>
      </c>
      <c r="I322" s="18"/>
      <c r="J322" s="18"/>
      <c r="K322" s="18" t="s">
        <v>1723</v>
      </c>
      <c r="L322" s="17" t="s">
        <v>6</v>
      </c>
      <c r="M322" s="5"/>
      <c r="N322" s="30"/>
    </row>
    <row r="323" spans="1:14" ht="36" x14ac:dyDescent="0.25">
      <c r="A323" s="17">
        <v>322</v>
      </c>
      <c r="B323" s="18" t="s">
        <v>877</v>
      </c>
      <c r="C323" s="18" t="s">
        <v>878</v>
      </c>
      <c r="D323" s="19">
        <v>42241</v>
      </c>
      <c r="E323" s="18" t="s">
        <v>879</v>
      </c>
      <c r="F323" s="20" t="s">
        <v>6</v>
      </c>
      <c r="G323" s="20" t="s">
        <v>6</v>
      </c>
      <c r="H323" s="20" t="s">
        <v>6</v>
      </c>
      <c r="I323" s="18"/>
      <c r="J323" s="18"/>
      <c r="K323" s="18" t="s">
        <v>880</v>
      </c>
      <c r="L323" s="17" t="s">
        <v>6</v>
      </c>
      <c r="M323" s="5"/>
      <c r="N323" s="30"/>
    </row>
    <row r="324" spans="1:14" ht="36" x14ac:dyDescent="0.25">
      <c r="A324" s="17">
        <v>323</v>
      </c>
      <c r="B324" s="18" t="s">
        <v>882</v>
      </c>
      <c r="C324" s="18" t="s">
        <v>883</v>
      </c>
      <c r="D324" s="19">
        <v>42607</v>
      </c>
      <c r="E324" s="18" t="s">
        <v>884</v>
      </c>
      <c r="F324" s="20" t="s">
        <v>8</v>
      </c>
      <c r="G324" s="20" t="s">
        <v>6</v>
      </c>
      <c r="H324" s="20" t="s">
        <v>6</v>
      </c>
      <c r="I324" s="18"/>
      <c r="J324" s="18"/>
      <c r="K324" s="18" t="s">
        <v>1723</v>
      </c>
      <c r="L324" s="17" t="s">
        <v>6</v>
      </c>
      <c r="M324" s="7" t="s">
        <v>754</v>
      </c>
      <c r="N324" s="30"/>
    </row>
    <row r="325" spans="1:14" ht="24" x14ac:dyDescent="0.25">
      <c r="A325" s="17">
        <v>324</v>
      </c>
      <c r="B325" s="18" t="s">
        <v>885</v>
      </c>
      <c r="C325" s="18" t="s">
        <v>886</v>
      </c>
      <c r="D325" s="19">
        <v>42607</v>
      </c>
      <c r="E325" s="18" t="s">
        <v>887</v>
      </c>
      <c r="F325" s="20" t="s">
        <v>8</v>
      </c>
      <c r="G325" s="20" t="s">
        <v>8</v>
      </c>
      <c r="H325" s="20" t="s">
        <v>6</v>
      </c>
      <c r="I325" s="18"/>
      <c r="J325" s="18"/>
      <c r="K325" s="18"/>
      <c r="L325" s="17" t="s">
        <v>6</v>
      </c>
      <c r="M325" s="7" t="s">
        <v>754</v>
      </c>
      <c r="N325" s="30"/>
    </row>
    <row r="326" spans="1:14" ht="24" x14ac:dyDescent="0.25">
      <c r="A326" s="17">
        <v>325</v>
      </c>
      <c r="B326" s="18" t="s">
        <v>888</v>
      </c>
      <c r="C326" s="18" t="s">
        <v>889</v>
      </c>
      <c r="D326" s="19">
        <v>42608</v>
      </c>
      <c r="E326" s="18" t="s">
        <v>890</v>
      </c>
      <c r="F326" s="20" t="s">
        <v>6</v>
      </c>
      <c r="G326" s="20" t="s">
        <v>6</v>
      </c>
      <c r="H326" s="20" t="s">
        <v>6</v>
      </c>
      <c r="I326" s="18"/>
      <c r="J326" s="18"/>
      <c r="K326" s="18" t="s">
        <v>1723</v>
      </c>
      <c r="L326" s="17" t="s">
        <v>6</v>
      </c>
      <c r="M326" s="7" t="s">
        <v>754</v>
      </c>
      <c r="N326" s="30"/>
    </row>
    <row r="327" spans="1:14" ht="24.75" customHeight="1" x14ac:dyDescent="0.25">
      <c r="A327" s="17">
        <v>326</v>
      </c>
      <c r="B327" s="18" t="s">
        <v>891</v>
      </c>
      <c r="C327" s="18" t="s">
        <v>2010</v>
      </c>
      <c r="D327" s="19">
        <v>42611</v>
      </c>
      <c r="E327" s="18" t="s">
        <v>892</v>
      </c>
      <c r="F327" s="20" t="s">
        <v>8</v>
      </c>
      <c r="G327" s="20" t="s">
        <v>8</v>
      </c>
      <c r="H327" s="20" t="s">
        <v>6</v>
      </c>
      <c r="I327" s="18"/>
      <c r="J327" s="18"/>
      <c r="K327" s="18"/>
      <c r="L327" s="17" t="s">
        <v>6</v>
      </c>
      <c r="M327" s="7" t="s">
        <v>754</v>
      </c>
      <c r="N327" s="21"/>
    </row>
    <row r="328" spans="1:14" ht="24" x14ac:dyDescent="0.25">
      <c r="A328" s="17">
        <v>327</v>
      </c>
      <c r="B328" s="18" t="s">
        <v>897</v>
      </c>
      <c r="C328" s="18" t="s">
        <v>167</v>
      </c>
      <c r="D328" s="19">
        <v>42627</v>
      </c>
      <c r="E328" s="18" t="s">
        <v>893</v>
      </c>
      <c r="F328" s="20" t="s">
        <v>8</v>
      </c>
      <c r="G328" s="20" t="s">
        <v>6</v>
      </c>
      <c r="H328" s="20" t="s">
        <v>6</v>
      </c>
      <c r="I328" s="18"/>
      <c r="J328" s="18"/>
      <c r="K328" s="18" t="s">
        <v>901</v>
      </c>
      <c r="L328" s="17" t="s">
        <v>6</v>
      </c>
      <c r="M328" s="4"/>
      <c r="N328" s="21"/>
    </row>
    <row r="329" spans="1:14" ht="24" x14ac:dyDescent="0.25">
      <c r="A329" s="17">
        <v>328</v>
      </c>
      <c r="B329" s="18" t="s">
        <v>911</v>
      </c>
      <c r="C329" s="18" t="s">
        <v>2011</v>
      </c>
      <c r="D329" s="19">
        <v>42628</v>
      </c>
      <c r="E329" s="18" t="s">
        <v>894</v>
      </c>
      <c r="F329" s="20" t="s">
        <v>8</v>
      </c>
      <c r="G329" s="20" t="s">
        <v>6</v>
      </c>
      <c r="H329" s="20" t="s">
        <v>6</v>
      </c>
      <c r="I329" s="18"/>
      <c r="J329" s="18"/>
      <c r="K329" s="18"/>
      <c r="L329" s="17" t="s">
        <v>6</v>
      </c>
      <c r="M329" s="7" t="s">
        <v>754</v>
      </c>
      <c r="N329" s="21"/>
    </row>
    <row r="330" spans="1:14" ht="19.5" x14ac:dyDescent="0.25">
      <c r="A330" s="17">
        <v>329</v>
      </c>
      <c r="B330" s="18" t="s">
        <v>895</v>
      </c>
      <c r="C330" s="18" t="s">
        <v>149</v>
      </c>
      <c r="D330" s="19">
        <v>42628</v>
      </c>
      <c r="E330" s="18" t="s">
        <v>896</v>
      </c>
      <c r="F330" s="20" t="s">
        <v>8</v>
      </c>
      <c r="G330" s="20" t="s">
        <v>6</v>
      </c>
      <c r="H330" s="20" t="s">
        <v>6</v>
      </c>
      <c r="I330" s="18"/>
      <c r="J330" s="18"/>
      <c r="K330" s="18" t="s">
        <v>757</v>
      </c>
      <c r="L330" s="17" t="s">
        <v>6</v>
      </c>
      <c r="M330" s="7" t="s">
        <v>754</v>
      </c>
      <c r="N330" s="21"/>
    </row>
    <row r="331" spans="1:14" ht="24" x14ac:dyDescent="0.25">
      <c r="A331" s="17">
        <v>330</v>
      </c>
      <c r="B331" s="18" t="s">
        <v>898</v>
      </c>
      <c r="C331" s="18" t="s">
        <v>167</v>
      </c>
      <c r="D331" s="19">
        <v>42629</v>
      </c>
      <c r="E331" s="18" t="s">
        <v>899</v>
      </c>
      <c r="F331" s="20" t="s">
        <v>8</v>
      </c>
      <c r="G331" s="20" t="s">
        <v>6</v>
      </c>
      <c r="H331" s="20" t="s">
        <v>6</v>
      </c>
      <c r="I331" s="18"/>
      <c r="J331" s="18"/>
      <c r="K331" s="18" t="s">
        <v>901</v>
      </c>
      <c r="L331" s="17" t="s">
        <v>6</v>
      </c>
      <c r="M331" s="4"/>
      <c r="N331" s="21"/>
    </row>
    <row r="332" spans="1:14" ht="24" x14ac:dyDescent="0.25">
      <c r="A332" s="17">
        <v>331</v>
      </c>
      <c r="B332" s="18" t="s">
        <v>903</v>
      </c>
      <c r="C332" s="18" t="s">
        <v>2012</v>
      </c>
      <c r="D332" s="19">
        <v>42636</v>
      </c>
      <c r="E332" s="18" t="s">
        <v>902</v>
      </c>
      <c r="F332" s="20" t="s">
        <v>8</v>
      </c>
      <c r="G332" s="20" t="s">
        <v>6</v>
      </c>
      <c r="H332" s="20" t="s">
        <v>6</v>
      </c>
      <c r="I332" s="18"/>
      <c r="J332" s="18"/>
      <c r="K332" s="18"/>
      <c r="L332" s="17" t="s">
        <v>6</v>
      </c>
      <c r="M332" s="7" t="s">
        <v>754</v>
      </c>
      <c r="N332" s="21"/>
    </row>
    <row r="333" spans="1:14" ht="24" x14ac:dyDescent="0.25">
      <c r="A333" s="17">
        <v>332</v>
      </c>
      <c r="B333" s="18" t="s">
        <v>904</v>
      </c>
      <c r="C333" s="18" t="s">
        <v>905</v>
      </c>
      <c r="D333" s="19">
        <v>42636</v>
      </c>
      <c r="E333" s="18" t="s">
        <v>906</v>
      </c>
      <c r="F333" s="20" t="s">
        <v>8</v>
      </c>
      <c r="G333" s="20" t="s">
        <v>6</v>
      </c>
      <c r="H333" s="20" t="s">
        <v>6</v>
      </c>
      <c r="I333" s="18"/>
      <c r="J333" s="18"/>
      <c r="K333" s="18"/>
      <c r="L333" s="17" t="s">
        <v>6</v>
      </c>
      <c r="M333" s="7" t="s">
        <v>754</v>
      </c>
      <c r="N333" s="21"/>
    </row>
    <row r="334" spans="1:14" ht="24" x14ac:dyDescent="0.25">
      <c r="A334" s="17">
        <v>333</v>
      </c>
      <c r="B334" s="18" t="s">
        <v>907</v>
      </c>
      <c r="C334" s="18" t="s">
        <v>2013</v>
      </c>
      <c r="D334" s="19">
        <v>42656</v>
      </c>
      <c r="E334" s="18" t="s">
        <v>908</v>
      </c>
      <c r="F334" s="20" t="s">
        <v>8</v>
      </c>
      <c r="G334" s="20" t="s">
        <v>6</v>
      </c>
      <c r="H334" s="20" t="s">
        <v>6</v>
      </c>
      <c r="I334" s="18"/>
      <c r="J334" s="18"/>
      <c r="K334" s="18"/>
      <c r="L334" s="17" t="s">
        <v>6</v>
      </c>
      <c r="M334" s="7" t="s">
        <v>754</v>
      </c>
      <c r="N334" s="21"/>
    </row>
    <row r="335" spans="1:14" ht="24" x14ac:dyDescent="0.25">
      <c r="A335" s="17">
        <v>334</v>
      </c>
      <c r="B335" s="18" t="s">
        <v>909</v>
      </c>
      <c r="C335" s="18" t="s">
        <v>2014</v>
      </c>
      <c r="D335" s="19">
        <v>42664</v>
      </c>
      <c r="E335" s="18" t="s">
        <v>910</v>
      </c>
      <c r="F335" s="20" t="s">
        <v>8</v>
      </c>
      <c r="G335" s="20" t="s">
        <v>6</v>
      </c>
      <c r="H335" s="20" t="s">
        <v>6</v>
      </c>
      <c r="I335" s="18"/>
      <c r="J335" s="18"/>
      <c r="K335" s="18"/>
      <c r="L335" s="17" t="s">
        <v>6</v>
      </c>
      <c r="M335" s="7" t="s">
        <v>754</v>
      </c>
      <c r="N335" s="21"/>
    </row>
    <row r="336" spans="1:14" ht="24" x14ac:dyDescent="0.25">
      <c r="A336" s="17">
        <v>335</v>
      </c>
      <c r="B336" s="18" t="s">
        <v>912</v>
      </c>
      <c r="C336" s="18" t="s">
        <v>913</v>
      </c>
      <c r="D336" s="19">
        <v>42681</v>
      </c>
      <c r="E336" s="18" t="s">
        <v>914</v>
      </c>
      <c r="F336" s="20" t="s">
        <v>8</v>
      </c>
      <c r="G336" s="20" t="s">
        <v>6</v>
      </c>
      <c r="H336" s="20" t="s">
        <v>6</v>
      </c>
      <c r="I336" s="18"/>
      <c r="J336" s="18"/>
      <c r="K336" s="18"/>
      <c r="L336" s="17" t="s">
        <v>6</v>
      </c>
      <c r="M336" s="4"/>
      <c r="N336" s="21"/>
    </row>
    <row r="337" spans="1:14" ht="24" x14ac:dyDescent="0.25">
      <c r="A337" s="17">
        <v>336</v>
      </c>
      <c r="B337" s="18" t="s">
        <v>920</v>
      </c>
      <c r="C337" s="18" t="s">
        <v>2015</v>
      </c>
      <c r="D337" s="19">
        <v>42682</v>
      </c>
      <c r="E337" s="18" t="s">
        <v>915</v>
      </c>
      <c r="F337" s="20" t="s">
        <v>8</v>
      </c>
      <c r="G337" s="20" t="s">
        <v>8</v>
      </c>
      <c r="H337" s="20" t="s">
        <v>6</v>
      </c>
      <c r="I337" s="18"/>
      <c r="J337" s="18"/>
      <c r="K337" s="18"/>
      <c r="L337" s="17" t="s">
        <v>6</v>
      </c>
      <c r="M337" s="4"/>
      <c r="N337" s="21"/>
    </row>
    <row r="338" spans="1:14" ht="36" x14ac:dyDescent="0.25">
      <c r="A338" s="17">
        <v>337</v>
      </c>
      <c r="B338" s="18" t="s">
        <v>916</v>
      </c>
      <c r="C338" s="18" t="s">
        <v>2016</v>
      </c>
      <c r="D338" s="19">
        <v>42684</v>
      </c>
      <c r="E338" s="18" t="s">
        <v>917</v>
      </c>
      <c r="F338" s="20" t="s">
        <v>8</v>
      </c>
      <c r="G338" s="20" t="s">
        <v>6</v>
      </c>
      <c r="H338" s="20"/>
      <c r="I338" s="18"/>
      <c r="J338" s="18"/>
      <c r="K338" s="18"/>
      <c r="L338" s="17" t="s">
        <v>6</v>
      </c>
      <c r="M338" s="7" t="s">
        <v>754</v>
      </c>
      <c r="N338" s="21"/>
    </row>
    <row r="339" spans="1:14" ht="24" x14ac:dyDescent="0.25">
      <c r="A339" s="17">
        <v>338</v>
      </c>
      <c r="B339" s="18" t="s">
        <v>1026</v>
      </c>
      <c r="C339" s="18" t="s">
        <v>918</v>
      </c>
      <c r="D339" s="19">
        <v>42684</v>
      </c>
      <c r="E339" s="18" t="s">
        <v>919</v>
      </c>
      <c r="F339" s="20" t="s">
        <v>8</v>
      </c>
      <c r="G339" s="20" t="s">
        <v>6</v>
      </c>
      <c r="H339" s="20"/>
      <c r="I339" s="18"/>
      <c r="J339" s="18"/>
      <c r="K339" s="18"/>
      <c r="L339" s="17" t="s">
        <v>6</v>
      </c>
      <c r="M339" s="7" t="s">
        <v>754</v>
      </c>
      <c r="N339" s="21"/>
    </row>
    <row r="340" spans="1:14" ht="24.75" customHeight="1" x14ac:dyDescent="0.25">
      <c r="A340" s="92">
        <v>339</v>
      </c>
      <c r="B340" s="77" t="s">
        <v>921</v>
      </c>
      <c r="C340" s="72" t="s">
        <v>922</v>
      </c>
      <c r="D340" s="112">
        <v>42684</v>
      </c>
      <c r="E340" s="72" t="s">
        <v>923</v>
      </c>
      <c r="F340" s="91" t="s">
        <v>8</v>
      </c>
      <c r="G340" s="91" t="s">
        <v>6</v>
      </c>
      <c r="H340" s="90" t="s">
        <v>6</v>
      </c>
      <c r="I340" s="72"/>
      <c r="J340" s="77"/>
      <c r="K340" s="72" t="s">
        <v>1016</v>
      </c>
      <c r="L340" s="5" t="s">
        <v>8</v>
      </c>
      <c r="M340" s="4"/>
      <c r="N340" s="21"/>
    </row>
    <row r="341" spans="1:14" ht="24" x14ac:dyDescent="0.25">
      <c r="A341" s="107">
        <v>340</v>
      </c>
      <c r="B341" s="75" t="s">
        <v>924</v>
      </c>
      <c r="C341" s="75" t="s">
        <v>167</v>
      </c>
      <c r="D341" s="108">
        <v>42695</v>
      </c>
      <c r="E341" s="85" t="s">
        <v>927</v>
      </c>
      <c r="F341" s="86"/>
      <c r="G341" s="86"/>
      <c r="H341" s="85"/>
      <c r="I341" s="71"/>
      <c r="J341" s="75"/>
      <c r="K341" s="71"/>
      <c r="L341" s="107" t="s">
        <v>8</v>
      </c>
      <c r="M341" s="4"/>
      <c r="N341" s="21"/>
    </row>
    <row r="342" spans="1:14" ht="19.5" x14ac:dyDescent="0.25">
      <c r="A342" s="17">
        <v>341</v>
      </c>
      <c r="B342" s="18" t="s">
        <v>925</v>
      </c>
      <c r="C342" s="18" t="s">
        <v>149</v>
      </c>
      <c r="D342" s="19">
        <v>42695</v>
      </c>
      <c r="E342" s="18" t="s">
        <v>946</v>
      </c>
      <c r="F342" s="20" t="s">
        <v>8</v>
      </c>
      <c r="G342" s="20" t="s">
        <v>8</v>
      </c>
      <c r="H342" s="20" t="s">
        <v>6</v>
      </c>
      <c r="I342" s="18"/>
      <c r="J342" s="18"/>
      <c r="K342" s="18" t="s">
        <v>757</v>
      </c>
      <c r="L342" s="17" t="s">
        <v>6</v>
      </c>
      <c r="M342" s="7" t="s">
        <v>754</v>
      </c>
      <c r="N342" s="21"/>
    </row>
    <row r="343" spans="1:14" ht="24" x14ac:dyDescent="0.25">
      <c r="A343" s="17">
        <v>342</v>
      </c>
      <c r="B343" s="18" t="s">
        <v>926</v>
      </c>
      <c r="C343" s="18" t="s">
        <v>167</v>
      </c>
      <c r="D343" s="38">
        <v>42703</v>
      </c>
      <c r="E343" s="20" t="s">
        <v>927</v>
      </c>
      <c r="F343" s="20" t="s">
        <v>8</v>
      </c>
      <c r="G343" s="20" t="s">
        <v>8</v>
      </c>
      <c r="H343" s="20" t="s">
        <v>6</v>
      </c>
      <c r="I343" s="18"/>
      <c r="J343" s="18"/>
      <c r="K343" s="18"/>
      <c r="L343" s="17" t="s">
        <v>6</v>
      </c>
      <c r="M343" s="4"/>
      <c r="N343" s="21"/>
    </row>
    <row r="344" spans="1:14" x14ac:dyDescent="0.25">
      <c r="A344" s="62">
        <v>343</v>
      </c>
      <c r="B344" s="23" t="s">
        <v>928</v>
      </c>
      <c r="C344" s="25" t="s">
        <v>149</v>
      </c>
      <c r="D344" s="39">
        <v>42704</v>
      </c>
      <c r="E344" s="25" t="s">
        <v>929</v>
      </c>
      <c r="F344" s="25" t="s">
        <v>6</v>
      </c>
      <c r="G344" s="25" t="s">
        <v>8</v>
      </c>
      <c r="H344" s="25" t="s">
        <v>8</v>
      </c>
      <c r="I344" s="23"/>
      <c r="J344" s="23"/>
      <c r="K344" s="23" t="s">
        <v>1723</v>
      </c>
      <c r="L344" s="22" t="s">
        <v>6</v>
      </c>
      <c r="M344" s="4"/>
      <c r="N344" s="21"/>
    </row>
    <row r="345" spans="1:14" ht="24" x14ac:dyDescent="0.25">
      <c r="A345" s="17">
        <v>344</v>
      </c>
      <c r="B345" s="18" t="s">
        <v>930</v>
      </c>
      <c r="C345" s="20" t="s">
        <v>931</v>
      </c>
      <c r="D345" s="38">
        <v>42705</v>
      </c>
      <c r="E345" s="20" t="s">
        <v>1741</v>
      </c>
      <c r="F345" s="20" t="s">
        <v>8</v>
      </c>
      <c r="G345" s="20" t="s">
        <v>117</v>
      </c>
      <c r="H345" s="20" t="s">
        <v>6</v>
      </c>
      <c r="I345" s="18"/>
      <c r="J345" s="18"/>
      <c r="K345" s="18"/>
      <c r="L345" s="17" t="s">
        <v>6</v>
      </c>
      <c r="M345" s="7" t="s">
        <v>754</v>
      </c>
      <c r="N345" s="21"/>
    </row>
    <row r="346" spans="1:14" ht="24" x14ac:dyDescent="0.25">
      <c r="A346" s="17">
        <v>345</v>
      </c>
      <c r="B346" s="18" t="s">
        <v>932</v>
      </c>
      <c r="C346" s="18" t="s">
        <v>933</v>
      </c>
      <c r="D346" s="38">
        <v>42709</v>
      </c>
      <c r="E346" s="18" t="s">
        <v>934</v>
      </c>
      <c r="F346" s="20" t="s">
        <v>6</v>
      </c>
      <c r="G346" s="20" t="s">
        <v>6</v>
      </c>
      <c r="H346" s="20" t="s">
        <v>6</v>
      </c>
      <c r="I346" s="18"/>
      <c r="J346" s="18"/>
      <c r="K346" s="18" t="s">
        <v>1723</v>
      </c>
      <c r="L346" s="17" t="s">
        <v>6</v>
      </c>
      <c r="M346" s="4"/>
      <c r="N346" s="21"/>
    </row>
    <row r="347" spans="1:14" x14ac:dyDescent="0.25">
      <c r="A347" s="17">
        <v>346</v>
      </c>
      <c r="B347" s="18" t="s">
        <v>935</v>
      </c>
      <c r="C347" s="18" t="s">
        <v>503</v>
      </c>
      <c r="D347" s="38">
        <v>42712</v>
      </c>
      <c r="E347" s="18" t="s">
        <v>936</v>
      </c>
      <c r="F347" s="20" t="s">
        <v>8</v>
      </c>
      <c r="G347" s="20" t="s">
        <v>6</v>
      </c>
      <c r="H347" s="20" t="s">
        <v>6</v>
      </c>
      <c r="I347" s="18"/>
      <c r="J347" s="18"/>
      <c r="K347" s="18" t="s">
        <v>757</v>
      </c>
      <c r="L347" s="17" t="s">
        <v>6</v>
      </c>
      <c r="M347" s="4"/>
      <c r="N347" s="21"/>
    </row>
    <row r="348" spans="1:14" x14ac:dyDescent="0.25">
      <c r="A348" s="17">
        <v>347</v>
      </c>
      <c r="B348" s="18" t="s">
        <v>937</v>
      </c>
      <c r="C348" s="18" t="s">
        <v>503</v>
      </c>
      <c r="D348" s="38">
        <v>42712</v>
      </c>
      <c r="E348" s="18" t="s">
        <v>938</v>
      </c>
      <c r="F348" s="20" t="s">
        <v>8</v>
      </c>
      <c r="G348" s="20" t="s">
        <v>6</v>
      </c>
      <c r="H348" s="20" t="s">
        <v>939</v>
      </c>
      <c r="I348" s="18"/>
      <c r="J348" s="18"/>
      <c r="K348" s="18" t="s">
        <v>757</v>
      </c>
      <c r="L348" s="17" t="s">
        <v>6</v>
      </c>
      <c r="M348" s="4"/>
      <c r="N348" s="21"/>
    </row>
    <row r="349" spans="1:14" ht="24" x14ac:dyDescent="0.25">
      <c r="A349" s="17">
        <v>348</v>
      </c>
      <c r="B349" s="18" t="s">
        <v>940</v>
      </c>
      <c r="C349" s="18" t="s">
        <v>941</v>
      </c>
      <c r="D349" s="38">
        <v>42719</v>
      </c>
      <c r="E349" s="18" t="s">
        <v>942</v>
      </c>
      <c r="F349" s="20" t="s">
        <v>8</v>
      </c>
      <c r="G349" s="20" t="s">
        <v>8</v>
      </c>
      <c r="H349" s="20" t="s">
        <v>8</v>
      </c>
      <c r="I349" s="18"/>
      <c r="J349" s="18"/>
      <c r="K349" s="18"/>
      <c r="L349" s="17" t="s">
        <v>6</v>
      </c>
      <c r="M349" s="4"/>
      <c r="N349" s="21"/>
    </row>
    <row r="350" spans="1:14" ht="24" x14ac:dyDescent="0.25">
      <c r="A350" s="22">
        <v>349</v>
      </c>
      <c r="B350" s="23" t="s">
        <v>943</v>
      </c>
      <c r="C350" s="23" t="s">
        <v>393</v>
      </c>
      <c r="D350" s="24">
        <v>42720</v>
      </c>
      <c r="E350" s="23" t="s">
        <v>944</v>
      </c>
      <c r="F350" s="25" t="s">
        <v>8</v>
      </c>
      <c r="G350" s="25" t="s">
        <v>117</v>
      </c>
      <c r="H350" s="25" t="s">
        <v>945</v>
      </c>
      <c r="I350" s="23"/>
      <c r="J350" s="23"/>
      <c r="K350" s="23"/>
      <c r="L350" s="22" t="s">
        <v>6</v>
      </c>
      <c r="M350" s="7" t="s">
        <v>754</v>
      </c>
      <c r="N350" s="21"/>
    </row>
    <row r="351" spans="1:14" ht="24" x14ac:dyDescent="0.25">
      <c r="A351" s="22">
        <v>350</v>
      </c>
      <c r="B351" s="23" t="s">
        <v>947</v>
      </c>
      <c r="C351" s="23" t="s">
        <v>250</v>
      </c>
      <c r="D351" s="24">
        <v>42723</v>
      </c>
      <c r="E351" s="23" t="s">
        <v>948</v>
      </c>
      <c r="F351" s="25" t="s">
        <v>117</v>
      </c>
      <c r="G351" s="25" t="s">
        <v>8</v>
      </c>
      <c r="H351" s="25" t="s">
        <v>6</v>
      </c>
      <c r="I351" s="23"/>
      <c r="J351" s="23"/>
      <c r="K351" s="23"/>
      <c r="L351" s="22" t="s">
        <v>6</v>
      </c>
      <c r="M351" s="7" t="s">
        <v>754</v>
      </c>
      <c r="N351" s="21"/>
    </row>
    <row r="352" spans="1:14" ht="24" x14ac:dyDescent="0.25">
      <c r="A352" s="17">
        <v>351</v>
      </c>
      <c r="B352" s="18" t="s">
        <v>949</v>
      </c>
      <c r="C352" s="18" t="s">
        <v>828</v>
      </c>
      <c r="D352" s="19">
        <v>42724</v>
      </c>
      <c r="E352" s="18" t="s">
        <v>950</v>
      </c>
      <c r="F352" s="20" t="s">
        <v>8</v>
      </c>
      <c r="G352" s="20" t="s">
        <v>8</v>
      </c>
      <c r="H352" s="20" t="s">
        <v>6</v>
      </c>
      <c r="I352" s="18"/>
      <c r="J352" s="18"/>
      <c r="K352" s="18"/>
      <c r="L352" s="17" t="s">
        <v>6</v>
      </c>
      <c r="M352" s="4"/>
      <c r="N352" s="21"/>
    </row>
    <row r="353" spans="1:14" ht="48" x14ac:dyDescent="0.25">
      <c r="A353" s="17">
        <v>352</v>
      </c>
      <c r="B353" s="18" t="s">
        <v>951</v>
      </c>
      <c r="C353" s="18" t="s">
        <v>167</v>
      </c>
      <c r="D353" s="19">
        <v>42751</v>
      </c>
      <c r="E353" s="18" t="s">
        <v>952</v>
      </c>
      <c r="F353" s="20" t="s">
        <v>8</v>
      </c>
      <c r="G353" s="20" t="s">
        <v>6</v>
      </c>
      <c r="H353" s="20" t="s">
        <v>8</v>
      </c>
      <c r="I353" s="18"/>
      <c r="J353" s="18"/>
      <c r="K353" s="18"/>
      <c r="L353" s="17" t="s">
        <v>6</v>
      </c>
      <c r="M353" s="4"/>
      <c r="N353" s="21"/>
    </row>
    <row r="354" spans="1:14" ht="36" x14ac:dyDescent="0.25">
      <c r="A354" s="17">
        <v>353</v>
      </c>
      <c r="B354" s="18" t="s">
        <v>953</v>
      </c>
      <c r="C354" s="18" t="s">
        <v>167</v>
      </c>
      <c r="D354" s="19">
        <v>42751</v>
      </c>
      <c r="E354" s="18" t="s">
        <v>954</v>
      </c>
      <c r="F354" s="20" t="s">
        <v>8</v>
      </c>
      <c r="G354" s="20" t="s">
        <v>6</v>
      </c>
      <c r="H354" s="20" t="s">
        <v>6</v>
      </c>
      <c r="I354" s="18"/>
      <c r="J354" s="18"/>
      <c r="K354" s="18"/>
      <c r="L354" s="17" t="s">
        <v>6</v>
      </c>
      <c r="M354" s="7" t="s">
        <v>754</v>
      </c>
      <c r="N354" s="21"/>
    </row>
    <row r="355" spans="1:14" ht="24" x14ac:dyDescent="0.25">
      <c r="A355" s="17">
        <v>354</v>
      </c>
      <c r="B355" s="18" t="s">
        <v>955</v>
      </c>
      <c r="C355" s="18" t="s">
        <v>956</v>
      </c>
      <c r="D355" s="19">
        <v>42753</v>
      </c>
      <c r="E355" s="18" t="s">
        <v>1719</v>
      </c>
      <c r="F355" s="20"/>
      <c r="G355" s="20"/>
      <c r="H355" s="20"/>
      <c r="I355" s="18"/>
      <c r="J355" s="18"/>
      <c r="K355" s="18"/>
      <c r="L355" s="17" t="s">
        <v>6</v>
      </c>
      <c r="M355" s="7" t="s">
        <v>754</v>
      </c>
      <c r="N355" s="21"/>
    </row>
    <row r="356" spans="1:14" ht="24" x14ac:dyDescent="0.25">
      <c r="A356" s="17">
        <v>355</v>
      </c>
      <c r="B356" s="18" t="s">
        <v>959</v>
      </c>
      <c r="C356" s="18" t="s">
        <v>306</v>
      </c>
      <c r="D356" s="19">
        <v>75652</v>
      </c>
      <c r="E356" s="18" t="s">
        <v>960</v>
      </c>
      <c r="F356" s="20" t="s">
        <v>117</v>
      </c>
      <c r="G356" s="20" t="s">
        <v>8</v>
      </c>
      <c r="H356" s="20" t="s">
        <v>8</v>
      </c>
      <c r="I356" s="18"/>
      <c r="J356" s="18"/>
      <c r="K356" s="18" t="s">
        <v>1723</v>
      </c>
      <c r="L356" s="17" t="s">
        <v>6</v>
      </c>
      <c r="M356" s="7" t="s">
        <v>754</v>
      </c>
      <c r="N356" s="21"/>
    </row>
    <row r="357" spans="1:14" ht="24" x14ac:dyDescent="0.25">
      <c r="A357" s="17">
        <v>356</v>
      </c>
      <c r="B357" s="18" t="s">
        <v>961</v>
      </c>
      <c r="C357" s="18" t="s">
        <v>979</v>
      </c>
      <c r="D357" s="19">
        <v>42783</v>
      </c>
      <c r="E357" s="18" t="s">
        <v>962</v>
      </c>
      <c r="F357" s="20" t="s">
        <v>8</v>
      </c>
      <c r="G357" s="20" t="s">
        <v>8</v>
      </c>
      <c r="H357" s="20" t="s">
        <v>6</v>
      </c>
      <c r="I357" s="18"/>
      <c r="J357" s="18"/>
      <c r="K357" s="18"/>
      <c r="L357" s="17" t="s">
        <v>6</v>
      </c>
      <c r="M357" s="7"/>
      <c r="N357" s="21"/>
    </row>
    <row r="358" spans="1:14" x14ac:dyDescent="0.25">
      <c r="A358" s="17">
        <v>357</v>
      </c>
      <c r="B358" s="18" t="s">
        <v>963</v>
      </c>
      <c r="C358" s="18" t="s">
        <v>964</v>
      </c>
      <c r="D358" s="19">
        <v>42787</v>
      </c>
      <c r="E358" s="18" t="s">
        <v>965</v>
      </c>
      <c r="F358" s="20" t="s">
        <v>8</v>
      </c>
      <c r="G358" s="20" t="s">
        <v>8</v>
      </c>
      <c r="H358" s="20" t="s">
        <v>6</v>
      </c>
      <c r="I358" s="18"/>
      <c r="J358" s="18"/>
      <c r="K358" s="18"/>
      <c r="L358" s="17" t="s">
        <v>6</v>
      </c>
      <c r="M358" s="4"/>
      <c r="N358" s="21"/>
    </row>
    <row r="359" spans="1:14" ht="24" x14ac:dyDescent="0.25">
      <c r="A359" s="17">
        <v>358</v>
      </c>
      <c r="B359" s="18" t="s">
        <v>966</v>
      </c>
      <c r="C359" s="18" t="s">
        <v>964</v>
      </c>
      <c r="D359" s="19">
        <v>42787</v>
      </c>
      <c r="E359" s="18" t="s">
        <v>967</v>
      </c>
      <c r="F359" s="20" t="s">
        <v>8</v>
      </c>
      <c r="G359" s="20" t="s">
        <v>8</v>
      </c>
      <c r="H359" s="20" t="s">
        <v>6</v>
      </c>
      <c r="I359" s="18"/>
      <c r="J359" s="18"/>
      <c r="K359" s="18"/>
      <c r="L359" s="17" t="s">
        <v>6</v>
      </c>
      <c r="M359" s="4"/>
      <c r="N359" s="21"/>
    </row>
    <row r="360" spans="1:14" ht="36" x14ac:dyDescent="0.25">
      <c r="A360" s="17">
        <v>359</v>
      </c>
      <c r="B360" s="18" t="s">
        <v>968</v>
      </c>
      <c r="C360" s="18" t="s">
        <v>969</v>
      </c>
      <c r="D360" s="19">
        <v>42790</v>
      </c>
      <c r="E360" s="18" t="s">
        <v>980</v>
      </c>
      <c r="F360" s="20" t="s">
        <v>8</v>
      </c>
      <c r="G360" s="20" t="s">
        <v>6</v>
      </c>
      <c r="H360" s="20" t="s">
        <v>8</v>
      </c>
      <c r="I360" s="18"/>
      <c r="J360" s="18"/>
      <c r="K360" s="18"/>
      <c r="L360" s="17" t="s">
        <v>6</v>
      </c>
      <c r="M360" s="4"/>
      <c r="N360" s="21"/>
    </row>
    <row r="361" spans="1:14" ht="36" x14ac:dyDescent="0.25">
      <c r="A361" s="17">
        <v>360</v>
      </c>
      <c r="B361" s="18" t="s">
        <v>987</v>
      </c>
      <c r="C361" s="18" t="s">
        <v>970</v>
      </c>
      <c r="D361" s="19">
        <v>42790</v>
      </c>
      <c r="E361" s="18" t="s">
        <v>971</v>
      </c>
      <c r="F361" s="20" t="s">
        <v>8</v>
      </c>
      <c r="G361" s="20" t="s">
        <v>6</v>
      </c>
      <c r="H361" s="20" t="s">
        <v>6</v>
      </c>
      <c r="I361" s="18"/>
      <c r="J361" s="18"/>
      <c r="K361" s="18"/>
      <c r="L361" s="17" t="s">
        <v>6</v>
      </c>
      <c r="M361" s="4"/>
      <c r="N361" s="21"/>
    </row>
    <row r="362" spans="1:14" ht="24" x14ac:dyDescent="0.25">
      <c r="A362" s="17">
        <v>361</v>
      </c>
      <c r="B362" s="18" t="s">
        <v>988</v>
      </c>
      <c r="C362" s="18" t="s">
        <v>972</v>
      </c>
      <c r="D362" s="19">
        <v>42790</v>
      </c>
      <c r="E362" s="18" t="s">
        <v>973</v>
      </c>
      <c r="F362" s="20" t="s">
        <v>8</v>
      </c>
      <c r="G362" s="20" t="s">
        <v>6</v>
      </c>
      <c r="H362" s="20" t="s">
        <v>6</v>
      </c>
      <c r="I362" s="18"/>
      <c r="J362" s="18"/>
      <c r="K362" s="18"/>
      <c r="L362" s="17" t="s">
        <v>6</v>
      </c>
      <c r="M362" s="4"/>
      <c r="N362" s="21"/>
    </row>
    <row r="363" spans="1:14" x14ac:dyDescent="0.25">
      <c r="A363" s="17">
        <v>362</v>
      </c>
      <c r="B363" s="18" t="s">
        <v>974</v>
      </c>
      <c r="C363" s="18" t="s">
        <v>149</v>
      </c>
      <c r="D363" s="19">
        <v>42790</v>
      </c>
      <c r="E363" s="18" t="s">
        <v>975</v>
      </c>
      <c r="F363" s="20" t="s">
        <v>8</v>
      </c>
      <c r="G363" s="20" t="s">
        <v>8</v>
      </c>
      <c r="H363" s="20"/>
      <c r="I363" s="18"/>
      <c r="J363" s="18"/>
      <c r="K363" s="18"/>
      <c r="L363" s="17" t="s">
        <v>6</v>
      </c>
      <c r="M363" s="4"/>
      <c r="N363" s="21"/>
    </row>
    <row r="364" spans="1:14" ht="36" x14ac:dyDescent="0.25">
      <c r="A364" s="17">
        <v>363</v>
      </c>
      <c r="B364" s="18" t="s">
        <v>976</v>
      </c>
      <c r="C364" s="18" t="s">
        <v>149</v>
      </c>
      <c r="D364" s="19">
        <v>42801</v>
      </c>
      <c r="E364" s="18" t="s">
        <v>977</v>
      </c>
      <c r="F364" s="20" t="s">
        <v>8</v>
      </c>
      <c r="G364" s="20" t="s">
        <v>8</v>
      </c>
      <c r="H364" s="20" t="s">
        <v>378</v>
      </c>
      <c r="I364" s="18"/>
      <c r="J364" s="18"/>
      <c r="K364" s="18" t="s">
        <v>978</v>
      </c>
      <c r="L364" s="17" t="s">
        <v>6</v>
      </c>
      <c r="M364" s="4"/>
      <c r="N364" s="21"/>
    </row>
    <row r="365" spans="1:14" ht="36" x14ac:dyDescent="0.25">
      <c r="A365" s="17">
        <v>364</v>
      </c>
      <c r="B365" s="18" t="s">
        <v>983</v>
      </c>
      <c r="C365" s="18" t="s">
        <v>981</v>
      </c>
      <c r="D365" s="19">
        <v>42809</v>
      </c>
      <c r="E365" s="18" t="s">
        <v>982</v>
      </c>
      <c r="F365" s="20" t="s">
        <v>8</v>
      </c>
      <c r="G365" s="20" t="s">
        <v>8</v>
      </c>
      <c r="H365" s="20" t="s">
        <v>378</v>
      </c>
      <c r="I365" s="18"/>
      <c r="J365" s="18"/>
      <c r="K365" s="18"/>
      <c r="L365" s="17" t="s">
        <v>6</v>
      </c>
      <c r="M365" s="4"/>
      <c r="N365" s="21"/>
    </row>
    <row r="366" spans="1:14" ht="24" x14ac:dyDescent="0.25">
      <c r="A366" s="17">
        <v>365</v>
      </c>
      <c r="B366" s="18" t="s">
        <v>984</v>
      </c>
      <c r="C366" s="18" t="s">
        <v>2019</v>
      </c>
      <c r="D366" s="19">
        <v>42809</v>
      </c>
      <c r="E366" s="18" t="s">
        <v>985</v>
      </c>
      <c r="F366" s="20" t="s">
        <v>117</v>
      </c>
      <c r="G366" s="20" t="s">
        <v>8</v>
      </c>
      <c r="H366" s="20" t="s">
        <v>6</v>
      </c>
      <c r="I366" s="18"/>
      <c r="J366" s="18"/>
      <c r="K366" s="18"/>
      <c r="L366" s="17" t="s">
        <v>6</v>
      </c>
      <c r="M366" s="4"/>
      <c r="N366" s="21"/>
    </row>
    <row r="367" spans="1:14" ht="51.75" customHeight="1" x14ac:dyDescent="0.25">
      <c r="A367" s="17">
        <v>366</v>
      </c>
      <c r="B367" s="18" t="s">
        <v>986</v>
      </c>
      <c r="C367" s="18" t="s">
        <v>2018</v>
      </c>
      <c r="D367" s="19">
        <v>42811</v>
      </c>
      <c r="E367" s="18" t="s">
        <v>2017</v>
      </c>
      <c r="F367" s="20" t="s">
        <v>8</v>
      </c>
      <c r="G367" s="20" t="s">
        <v>6</v>
      </c>
      <c r="H367" s="20" t="s">
        <v>6</v>
      </c>
      <c r="I367" s="18"/>
      <c r="J367" s="18"/>
      <c r="K367" s="18"/>
      <c r="L367" s="17" t="s">
        <v>6</v>
      </c>
      <c r="M367" s="4"/>
      <c r="N367" s="21"/>
    </row>
    <row r="368" spans="1:14" ht="24" x14ac:dyDescent="0.25">
      <c r="A368" s="17">
        <v>367</v>
      </c>
      <c r="B368" s="18" t="s">
        <v>989</v>
      </c>
      <c r="C368" s="18" t="s">
        <v>990</v>
      </c>
      <c r="D368" s="19">
        <v>42817</v>
      </c>
      <c r="E368" s="18" t="s">
        <v>991</v>
      </c>
      <c r="F368" s="20" t="s">
        <v>8</v>
      </c>
      <c r="G368" s="20" t="s">
        <v>8</v>
      </c>
      <c r="H368" s="20" t="s">
        <v>170</v>
      </c>
      <c r="I368" s="18"/>
      <c r="J368" s="18"/>
      <c r="K368" s="18" t="s">
        <v>782</v>
      </c>
      <c r="L368" s="17" t="s">
        <v>6</v>
      </c>
      <c r="M368" s="4"/>
      <c r="N368" s="21"/>
    </row>
    <row r="369" spans="1:14" ht="24" x14ac:dyDescent="0.25">
      <c r="A369" s="17">
        <v>368</v>
      </c>
      <c r="B369" s="18" t="s">
        <v>994</v>
      </c>
      <c r="C369" s="20" t="s">
        <v>992</v>
      </c>
      <c r="D369" s="19">
        <v>42832</v>
      </c>
      <c r="E369" s="18" t="s">
        <v>993</v>
      </c>
      <c r="F369" s="20" t="s">
        <v>8</v>
      </c>
      <c r="G369" s="20" t="s">
        <v>6</v>
      </c>
      <c r="H369" s="20" t="s">
        <v>6</v>
      </c>
      <c r="I369" s="18"/>
      <c r="J369" s="18"/>
      <c r="K369" s="18"/>
      <c r="L369" s="17" t="s">
        <v>6</v>
      </c>
      <c r="M369" s="4"/>
      <c r="N369" s="21"/>
    </row>
    <row r="370" spans="1:14" x14ac:dyDescent="0.25">
      <c r="A370" s="17">
        <v>369</v>
      </c>
      <c r="B370" s="18" t="s">
        <v>995</v>
      </c>
      <c r="C370" s="18" t="s">
        <v>743</v>
      </c>
      <c r="D370" s="19">
        <v>42849</v>
      </c>
      <c r="E370" s="18" t="s">
        <v>996</v>
      </c>
      <c r="F370" s="20" t="s">
        <v>8</v>
      </c>
      <c r="G370" s="20" t="s">
        <v>8</v>
      </c>
      <c r="H370" s="20" t="s">
        <v>6</v>
      </c>
      <c r="I370" s="18"/>
      <c r="J370" s="18"/>
      <c r="K370" s="18"/>
      <c r="L370" s="17" t="s">
        <v>6</v>
      </c>
      <c r="M370" s="4"/>
      <c r="N370" s="21"/>
    </row>
    <row r="371" spans="1:14" ht="24" x14ac:dyDescent="0.25">
      <c r="A371" s="17">
        <v>370</v>
      </c>
      <c r="B371" s="18" t="s">
        <v>1396</v>
      </c>
      <c r="C371" s="18" t="s">
        <v>149</v>
      </c>
      <c r="D371" s="19">
        <v>42849</v>
      </c>
      <c r="E371" s="18" t="s">
        <v>997</v>
      </c>
      <c r="F371" s="20" t="s">
        <v>117</v>
      </c>
      <c r="G371" s="20" t="s">
        <v>6</v>
      </c>
      <c r="H371" s="20" t="s">
        <v>6</v>
      </c>
      <c r="I371" s="18"/>
      <c r="J371" s="18"/>
      <c r="K371" s="18" t="s">
        <v>757</v>
      </c>
      <c r="L371" s="17" t="s">
        <v>6</v>
      </c>
      <c r="M371" s="4"/>
      <c r="N371" s="21"/>
    </row>
    <row r="372" spans="1:14" x14ac:dyDescent="0.25">
      <c r="A372" s="17">
        <v>371</v>
      </c>
      <c r="B372" s="18" t="s">
        <v>998</v>
      </c>
      <c r="C372" s="18" t="s">
        <v>113</v>
      </c>
      <c r="D372" s="19">
        <v>42849</v>
      </c>
      <c r="E372" s="18" t="s">
        <v>999</v>
      </c>
      <c r="F372" s="20" t="s">
        <v>8</v>
      </c>
      <c r="G372" s="20" t="s">
        <v>8</v>
      </c>
      <c r="H372" s="20" t="s">
        <v>1000</v>
      </c>
      <c r="I372" s="18"/>
      <c r="J372" s="18"/>
      <c r="K372" s="18"/>
      <c r="L372" s="17" t="s">
        <v>6</v>
      </c>
      <c r="M372" s="4"/>
      <c r="N372" s="21"/>
    </row>
    <row r="373" spans="1:14" ht="48" x14ac:dyDescent="0.25">
      <c r="A373" s="17">
        <v>372</v>
      </c>
      <c r="B373" s="18" t="s">
        <v>1001</v>
      </c>
      <c r="C373" s="18" t="s">
        <v>1002</v>
      </c>
      <c r="D373" s="19">
        <v>42853</v>
      </c>
      <c r="E373" s="18" t="s">
        <v>1003</v>
      </c>
      <c r="F373" s="20" t="s">
        <v>8</v>
      </c>
      <c r="G373" s="20" t="s">
        <v>8</v>
      </c>
      <c r="H373" s="20" t="s">
        <v>6</v>
      </c>
      <c r="I373" s="18"/>
      <c r="J373" s="18"/>
      <c r="K373" s="18"/>
      <c r="L373" s="17" t="s">
        <v>6</v>
      </c>
      <c r="M373" s="4"/>
      <c r="N373" s="21"/>
    </row>
    <row r="374" spans="1:14" ht="36" x14ac:dyDescent="0.25">
      <c r="A374" s="17">
        <v>373</v>
      </c>
      <c r="B374" s="18" t="s">
        <v>1004</v>
      </c>
      <c r="C374" s="18" t="s">
        <v>1005</v>
      </c>
      <c r="D374" s="19">
        <v>42853</v>
      </c>
      <c r="E374" s="18" t="s">
        <v>1006</v>
      </c>
      <c r="F374" s="20" t="s">
        <v>8</v>
      </c>
      <c r="G374" s="20"/>
      <c r="H374" s="20" t="s">
        <v>6</v>
      </c>
      <c r="I374" s="18"/>
      <c r="J374" s="18"/>
      <c r="K374" s="18"/>
      <c r="L374" s="17" t="s">
        <v>6</v>
      </c>
      <c r="M374" s="4"/>
      <c r="N374" s="21"/>
    </row>
    <row r="375" spans="1:14" x14ac:dyDescent="0.25">
      <c r="A375" s="17">
        <v>374</v>
      </c>
      <c r="B375" s="18" t="s">
        <v>1007</v>
      </c>
      <c r="C375" s="18" t="s">
        <v>964</v>
      </c>
      <c r="D375" s="19">
        <v>42863</v>
      </c>
      <c r="E375" s="18" t="s">
        <v>1008</v>
      </c>
      <c r="F375" s="20" t="s">
        <v>8</v>
      </c>
      <c r="G375" s="20" t="s">
        <v>8</v>
      </c>
      <c r="H375" s="20" t="s">
        <v>6</v>
      </c>
      <c r="I375" s="18"/>
      <c r="J375" s="18"/>
      <c r="K375" s="18"/>
      <c r="L375" s="17" t="s">
        <v>6</v>
      </c>
      <c r="M375" s="4"/>
      <c r="N375" s="21"/>
    </row>
    <row r="376" spans="1:14" ht="24" x14ac:dyDescent="0.25">
      <c r="A376" s="17">
        <v>375</v>
      </c>
      <c r="B376" s="18" t="s">
        <v>1010</v>
      </c>
      <c r="C376" s="18" t="s">
        <v>704</v>
      </c>
      <c r="D376" s="19">
        <v>42864</v>
      </c>
      <c r="E376" s="18" t="s">
        <v>1009</v>
      </c>
      <c r="F376" s="20" t="s">
        <v>8</v>
      </c>
      <c r="G376" s="20" t="s">
        <v>6</v>
      </c>
      <c r="H376" s="20" t="s">
        <v>6</v>
      </c>
      <c r="I376" s="18"/>
      <c r="J376" s="18"/>
      <c r="K376" s="18"/>
      <c r="L376" s="17" t="s">
        <v>6</v>
      </c>
      <c r="M376" s="4"/>
      <c r="N376" s="21"/>
    </row>
    <row r="377" spans="1:14" ht="36" x14ac:dyDescent="0.25">
      <c r="A377" s="17">
        <v>376</v>
      </c>
      <c r="B377" s="18" t="s">
        <v>1011</v>
      </c>
      <c r="C377" s="18" t="s">
        <v>562</v>
      </c>
      <c r="D377" s="19">
        <v>42864</v>
      </c>
      <c r="E377" s="18" t="s">
        <v>1012</v>
      </c>
      <c r="F377" s="20" t="s">
        <v>6</v>
      </c>
      <c r="G377" s="20" t="s">
        <v>6</v>
      </c>
      <c r="H377" s="20" t="s">
        <v>6</v>
      </c>
      <c r="I377" s="18"/>
      <c r="J377" s="18"/>
      <c r="K377" s="18" t="s">
        <v>1013</v>
      </c>
      <c r="L377" s="17" t="s">
        <v>6</v>
      </c>
      <c r="M377" s="4"/>
      <c r="N377" s="21"/>
    </row>
    <row r="378" spans="1:14" ht="24" x14ac:dyDescent="0.25">
      <c r="A378" s="17">
        <v>377</v>
      </c>
      <c r="B378" s="18" t="s">
        <v>1014</v>
      </c>
      <c r="C378" s="18" t="s">
        <v>1015</v>
      </c>
      <c r="D378" s="19">
        <v>42867</v>
      </c>
      <c r="E378" s="18" t="s">
        <v>1017</v>
      </c>
      <c r="F378" s="20" t="s">
        <v>8</v>
      </c>
      <c r="G378" s="20" t="s">
        <v>6</v>
      </c>
      <c r="H378" s="20" t="s">
        <v>6</v>
      </c>
      <c r="I378" s="18"/>
      <c r="J378" s="18"/>
      <c r="K378" s="18"/>
      <c r="L378" s="17" t="s">
        <v>6</v>
      </c>
      <c r="M378" s="4"/>
      <c r="N378" s="21"/>
    </row>
    <row r="379" spans="1:14" ht="24" x14ac:dyDescent="0.25">
      <c r="A379" s="17">
        <v>378</v>
      </c>
      <c r="B379" s="18" t="s">
        <v>1064</v>
      </c>
      <c r="C379" s="18" t="s">
        <v>1018</v>
      </c>
      <c r="D379" s="19">
        <v>42884</v>
      </c>
      <c r="E379" s="18" t="s">
        <v>1019</v>
      </c>
      <c r="F379" s="20" t="s">
        <v>8</v>
      </c>
      <c r="G379" s="20" t="s">
        <v>6</v>
      </c>
      <c r="H379" s="20" t="s">
        <v>6</v>
      </c>
      <c r="I379" s="18"/>
      <c r="J379" s="18"/>
      <c r="K379" s="18"/>
      <c r="L379" s="17" t="s">
        <v>6</v>
      </c>
      <c r="M379" s="4"/>
      <c r="N379" s="21"/>
    </row>
    <row r="380" spans="1:14" ht="36" x14ac:dyDescent="0.25">
      <c r="A380" s="17">
        <v>379</v>
      </c>
      <c r="B380" s="18" t="s">
        <v>1020</v>
      </c>
      <c r="C380" s="18" t="s">
        <v>1021</v>
      </c>
      <c r="D380" s="19">
        <v>42888</v>
      </c>
      <c r="E380" s="18" t="s">
        <v>858</v>
      </c>
      <c r="F380" s="20" t="s">
        <v>8</v>
      </c>
      <c r="G380" s="20" t="s">
        <v>8</v>
      </c>
      <c r="H380" s="20" t="s">
        <v>6</v>
      </c>
      <c r="I380" s="18"/>
      <c r="J380" s="18"/>
      <c r="K380" s="18"/>
      <c r="L380" s="17" t="s">
        <v>6</v>
      </c>
      <c r="M380" s="4"/>
      <c r="N380" s="21"/>
    </row>
    <row r="381" spans="1:14" ht="24" x14ac:dyDescent="0.25">
      <c r="A381" s="22">
        <v>380</v>
      </c>
      <c r="B381" s="23" t="s">
        <v>1022</v>
      </c>
      <c r="C381" s="23" t="s">
        <v>1974</v>
      </c>
      <c r="D381" s="24">
        <v>42900</v>
      </c>
      <c r="E381" s="23" t="s">
        <v>1023</v>
      </c>
      <c r="F381" s="25" t="s">
        <v>8</v>
      </c>
      <c r="G381" s="25" t="s">
        <v>8</v>
      </c>
      <c r="H381" s="25" t="s">
        <v>6</v>
      </c>
      <c r="I381" s="23"/>
      <c r="J381" s="23"/>
      <c r="K381" s="23"/>
      <c r="L381" s="22" t="s">
        <v>6</v>
      </c>
      <c r="M381" s="4"/>
      <c r="N381" s="21"/>
    </row>
    <row r="382" spans="1:14" ht="24" x14ac:dyDescent="0.25">
      <c r="A382" s="17">
        <v>381</v>
      </c>
      <c r="B382" s="18" t="s">
        <v>1024</v>
      </c>
      <c r="C382" s="18" t="s">
        <v>2021</v>
      </c>
      <c r="D382" s="19">
        <v>42905</v>
      </c>
      <c r="E382" s="18" t="s">
        <v>1025</v>
      </c>
      <c r="F382" s="20" t="s">
        <v>8</v>
      </c>
      <c r="G382" s="20" t="s">
        <v>8</v>
      </c>
      <c r="H382" s="20" t="s">
        <v>6</v>
      </c>
      <c r="I382" s="18"/>
      <c r="J382" s="18"/>
      <c r="K382" s="18"/>
      <c r="L382" s="17" t="s">
        <v>6</v>
      </c>
      <c r="M382" s="4"/>
      <c r="N382" s="21"/>
    </row>
    <row r="383" spans="1:14" ht="36" x14ac:dyDescent="0.25">
      <c r="A383" s="17">
        <v>382</v>
      </c>
      <c r="B383" s="18" t="s">
        <v>1027</v>
      </c>
      <c r="C383" s="18" t="s">
        <v>2020</v>
      </c>
      <c r="D383" s="19">
        <v>42908</v>
      </c>
      <c r="E383" s="18" t="s">
        <v>1028</v>
      </c>
      <c r="F383" s="20"/>
      <c r="G383" s="20"/>
      <c r="H383" s="20"/>
      <c r="I383" s="18"/>
      <c r="J383" s="18"/>
      <c r="K383" s="18"/>
      <c r="L383" s="17" t="s">
        <v>6</v>
      </c>
      <c r="M383" s="4"/>
      <c r="N383" s="21"/>
    </row>
    <row r="384" spans="1:14" ht="36" x14ac:dyDescent="0.25">
      <c r="A384" s="17">
        <v>383</v>
      </c>
      <c r="B384" s="18" t="s">
        <v>1029</v>
      </c>
      <c r="C384" s="18" t="s">
        <v>1030</v>
      </c>
      <c r="D384" s="19">
        <v>42921</v>
      </c>
      <c r="E384" s="18" t="s">
        <v>1031</v>
      </c>
      <c r="F384" s="20" t="s">
        <v>8</v>
      </c>
      <c r="G384" s="20" t="s">
        <v>8</v>
      </c>
      <c r="H384" s="20" t="s">
        <v>6</v>
      </c>
      <c r="I384" s="18"/>
      <c r="J384" s="18"/>
      <c r="K384" s="18"/>
      <c r="L384" s="17" t="s">
        <v>6</v>
      </c>
      <c r="M384" s="4"/>
      <c r="N384" s="21"/>
    </row>
    <row r="385" spans="1:14" ht="24" x14ac:dyDescent="0.25">
      <c r="A385" s="17">
        <v>384</v>
      </c>
      <c r="B385" s="18" t="s">
        <v>1032</v>
      </c>
      <c r="C385" s="18" t="s">
        <v>1033</v>
      </c>
      <c r="D385" s="19">
        <v>42933</v>
      </c>
      <c r="E385" s="18" t="s">
        <v>1034</v>
      </c>
      <c r="F385" s="20" t="s">
        <v>8</v>
      </c>
      <c r="G385" s="20" t="s">
        <v>6</v>
      </c>
      <c r="H385" s="20" t="s">
        <v>6</v>
      </c>
      <c r="I385" s="18"/>
      <c r="J385" s="18"/>
      <c r="K385" s="18"/>
      <c r="L385" s="17" t="s">
        <v>6</v>
      </c>
      <c r="M385" s="4"/>
      <c r="N385" s="21"/>
    </row>
    <row r="386" spans="1:14" ht="36" x14ac:dyDescent="0.25">
      <c r="A386" s="17">
        <v>385</v>
      </c>
      <c r="B386" s="18" t="s">
        <v>1035</v>
      </c>
      <c r="C386" s="18" t="s">
        <v>1039</v>
      </c>
      <c r="D386" s="19">
        <v>42933</v>
      </c>
      <c r="E386" s="18" t="s">
        <v>1036</v>
      </c>
      <c r="F386" s="20" t="s">
        <v>8</v>
      </c>
      <c r="G386" s="20" t="s">
        <v>6</v>
      </c>
      <c r="H386" s="20" t="s">
        <v>6</v>
      </c>
      <c r="I386" s="18"/>
      <c r="J386" s="18"/>
      <c r="K386" s="18" t="s">
        <v>757</v>
      </c>
      <c r="L386" s="17" t="s">
        <v>6</v>
      </c>
      <c r="M386" s="4"/>
      <c r="N386" s="21"/>
    </row>
    <row r="387" spans="1:14" x14ac:dyDescent="0.25">
      <c r="A387" s="17">
        <v>386</v>
      </c>
      <c r="B387" s="18" t="s">
        <v>1037</v>
      </c>
      <c r="C387" s="18" t="s">
        <v>92</v>
      </c>
      <c r="D387" s="19">
        <v>42936</v>
      </c>
      <c r="E387" s="18" t="s">
        <v>1038</v>
      </c>
      <c r="F387" s="20" t="s">
        <v>8</v>
      </c>
      <c r="G387" s="20" t="s">
        <v>8</v>
      </c>
      <c r="H387" s="20" t="s">
        <v>6</v>
      </c>
      <c r="I387" s="18"/>
      <c r="J387" s="18"/>
      <c r="K387" s="18" t="s">
        <v>757</v>
      </c>
      <c r="L387" s="17" t="s">
        <v>6</v>
      </c>
      <c r="M387" s="4"/>
      <c r="N387" s="21"/>
    </row>
    <row r="388" spans="1:14" ht="36" x14ac:dyDescent="0.25">
      <c r="A388" s="17">
        <v>387</v>
      </c>
      <c r="B388" s="18" t="s">
        <v>1040</v>
      </c>
      <c r="C388" s="18" t="s">
        <v>1041</v>
      </c>
      <c r="D388" s="19">
        <v>42941</v>
      </c>
      <c r="E388" s="18" t="s">
        <v>1042</v>
      </c>
      <c r="F388" s="20" t="s">
        <v>8</v>
      </c>
      <c r="G388" s="20" t="s">
        <v>6</v>
      </c>
      <c r="H388" s="20" t="s">
        <v>6</v>
      </c>
      <c r="I388" s="18"/>
      <c r="J388" s="18"/>
      <c r="K388" s="18"/>
      <c r="L388" s="17" t="s">
        <v>6</v>
      </c>
      <c r="M388" s="4"/>
      <c r="N388" s="21"/>
    </row>
    <row r="389" spans="1:14" ht="24" x14ac:dyDescent="0.25">
      <c r="A389" s="17">
        <v>388</v>
      </c>
      <c r="B389" s="18" t="s">
        <v>1043</v>
      </c>
      <c r="C389" s="18" t="s">
        <v>1044</v>
      </c>
      <c r="D389" s="19">
        <v>42941</v>
      </c>
      <c r="E389" s="18" t="s">
        <v>1045</v>
      </c>
      <c r="F389" s="20" t="s">
        <v>6</v>
      </c>
      <c r="G389" s="20" t="s">
        <v>6</v>
      </c>
      <c r="H389" s="20" t="s">
        <v>6</v>
      </c>
      <c r="I389" s="18"/>
      <c r="J389" s="18"/>
      <c r="K389" s="18"/>
      <c r="L389" s="17" t="s">
        <v>6</v>
      </c>
      <c r="M389" s="4"/>
      <c r="N389" s="21"/>
    </row>
    <row r="390" spans="1:14" ht="36" x14ac:dyDescent="0.25">
      <c r="A390" s="17">
        <v>389</v>
      </c>
      <c r="B390" s="18" t="s">
        <v>1046</v>
      </c>
      <c r="C390" s="18" t="s">
        <v>1047</v>
      </c>
      <c r="D390" s="19">
        <v>42944</v>
      </c>
      <c r="E390" s="18" t="s">
        <v>1048</v>
      </c>
      <c r="F390" s="20" t="s">
        <v>8</v>
      </c>
      <c r="G390" s="20" t="s">
        <v>6</v>
      </c>
      <c r="H390" s="20" t="s">
        <v>6</v>
      </c>
      <c r="I390" s="18"/>
      <c r="J390" s="18"/>
      <c r="K390" s="18"/>
      <c r="L390" s="17" t="s">
        <v>6</v>
      </c>
      <c r="M390" s="4"/>
      <c r="N390" s="21"/>
    </row>
    <row r="391" spans="1:14" x14ac:dyDescent="0.25">
      <c r="A391" s="17">
        <v>390</v>
      </c>
      <c r="B391" s="18" t="s">
        <v>1050</v>
      </c>
      <c r="C391" s="42" t="s">
        <v>1049</v>
      </c>
      <c r="D391" s="19">
        <v>42965</v>
      </c>
      <c r="E391" s="18" t="s">
        <v>1742</v>
      </c>
      <c r="F391" s="20" t="s">
        <v>8</v>
      </c>
      <c r="G391" s="20" t="s">
        <v>6</v>
      </c>
      <c r="H391" s="20" t="s">
        <v>6</v>
      </c>
      <c r="I391" s="18"/>
      <c r="J391" s="18"/>
      <c r="K391" s="18"/>
      <c r="L391" s="17" t="s">
        <v>6</v>
      </c>
      <c r="M391" s="4"/>
      <c r="N391" s="21"/>
    </row>
    <row r="392" spans="1:14" ht="36" x14ac:dyDescent="0.25">
      <c r="A392" s="17">
        <v>391</v>
      </c>
      <c r="B392" s="18" t="s">
        <v>1051</v>
      </c>
      <c r="C392" s="18" t="s">
        <v>1052</v>
      </c>
      <c r="D392" s="19">
        <v>42969</v>
      </c>
      <c r="E392" s="18" t="s">
        <v>1053</v>
      </c>
      <c r="F392" s="20" t="s">
        <v>8</v>
      </c>
      <c r="G392" s="20" t="s">
        <v>8</v>
      </c>
      <c r="H392" s="20" t="s">
        <v>6</v>
      </c>
      <c r="I392" s="18"/>
      <c r="J392" s="18"/>
      <c r="K392" s="18"/>
      <c r="L392" s="17" t="s">
        <v>6</v>
      </c>
      <c r="M392" s="4"/>
      <c r="N392" s="21"/>
    </row>
    <row r="393" spans="1:14" ht="24" x14ac:dyDescent="0.25">
      <c r="A393" s="17">
        <v>392</v>
      </c>
      <c r="B393" s="18" t="s">
        <v>1054</v>
      </c>
      <c r="C393" s="20" t="s">
        <v>1055</v>
      </c>
      <c r="D393" s="19">
        <v>42969</v>
      </c>
      <c r="E393" s="18" t="s">
        <v>1056</v>
      </c>
      <c r="F393" s="20" t="s">
        <v>8</v>
      </c>
      <c r="G393" s="20" t="s">
        <v>6</v>
      </c>
      <c r="H393" s="20" t="s">
        <v>6</v>
      </c>
      <c r="I393" s="18"/>
      <c r="J393" s="18"/>
      <c r="K393" s="18"/>
      <c r="L393" s="17" t="s">
        <v>6</v>
      </c>
      <c r="M393" s="4"/>
      <c r="N393" s="21"/>
    </row>
    <row r="394" spans="1:14" ht="24" x14ac:dyDescent="0.25">
      <c r="A394" s="17">
        <v>393</v>
      </c>
      <c r="B394" s="18" t="s">
        <v>1057</v>
      </c>
      <c r="C394" s="18" t="s">
        <v>1058</v>
      </c>
      <c r="D394" s="19">
        <v>43000</v>
      </c>
      <c r="E394" s="18" t="s">
        <v>1059</v>
      </c>
      <c r="F394" s="20"/>
      <c r="G394" s="20"/>
      <c r="H394" s="20"/>
      <c r="I394" s="18"/>
      <c r="J394" s="18"/>
      <c r="K394" s="18"/>
      <c r="L394" s="17" t="s">
        <v>6</v>
      </c>
      <c r="M394" s="4"/>
      <c r="N394" s="21"/>
    </row>
    <row r="395" spans="1:14" x14ac:dyDescent="0.25">
      <c r="A395" s="17">
        <v>394</v>
      </c>
      <c r="B395" s="18" t="s">
        <v>1060</v>
      </c>
      <c r="C395" s="18" t="s">
        <v>964</v>
      </c>
      <c r="D395" s="19">
        <v>43000</v>
      </c>
      <c r="E395" s="18" t="s">
        <v>1061</v>
      </c>
      <c r="F395" s="20" t="s">
        <v>8</v>
      </c>
      <c r="G395" s="20" t="s">
        <v>8</v>
      </c>
      <c r="H395" s="20" t="s">
        <v>6</v>
      </c>
      <c r="I395" s="18"/>
      <c r="J395" s="18"/>
      <c r="K395" s="18"/>
      <c r="L395" s="17" t="s">
        <v>6</v>
      </c>
      <c r="M395" s="4"/>
      <c r="N395" s="21"/>
    </row>
    <row r="396" spans="1:14" ht="36" x14ac:dyDescent="0.25">
      <c r="A396" s="17">
        <v>395</v>
      </c>
      <c r="B396" s="18" t="s">
        <v>1091</v>
      </c>
      <c r="C396" s="18" t="s">
        <v>1062</v>
      </c>
      <c r="D396" s="19" t="s">
        <v>1092</v>
      </c>
      <c r="E396" s="18" t="s">
        <v>1063</v>
      </c>
      <c r="F396" s="20" t="s">
        <v>8</v>
      </c>
      <c r="G396" s="20" t="s">
        <v>6</v>
      </c>
      <c r="H396" s="20" t="s">
        <v>6</v>
      </c>
      <c r="I396" s="18"/>
      <c r="J396" s="18"/>
      <c r="K396" s="18"/>
      <c r="L396" s="17" t="s">
        <v>6</v>
      </c>
      <c r="M396" s="4"/>
      <c r="N396" s="21"/>
    </row>
    <row r="397" spans="1:14" ht="24" x14ac:dyDescent="0.25">
      <c r="A397" s="5">
        <v>396</v>
      </c>
      <c r="B397" s="77" t="s">
        <v>1065</v>
      </c>
      <c r="C397" s="77" t="s">
        <v>149</v>
      </c>
      <c r="D397" s="112">
        <v>43027</v>
      </c>
      <c r="E397" s="72" t="s">
        <v>1068</v>
      </c>
      <c r="F397" s="91" t="s">
        <v>8</v>
      </c>
      <c r="G397" s="91" t="s">
        <v>6</v>
      </c>
      <c r="H397" s="90" t="s">
        <v>6</v>
      </c>
      <c r="I397" s="80"/>
      <c r="J397" s="30"/>
      <c r="K397" s="80"/>
      <c r="L397" s="5" t="s">
        <v>1175</v>
      </c>
      <c r="M397" s="4"/>
      <c r="N397" s="21"/>
    </row>
    <row r="398" spans="1:14" ht="24" x14ac:dyDescent="0.25">
      <c r="A398" s="109">
        <v>397</v>
      </c>
      <c r="B398" s="79" t="s">
        <v>1066</v>
      </c>
      <c r="C398" s="73" t="s">
        <v>1067</v>
      </c>
      <c r="D398" s="110">
        <v>75902</v>
      </c>
      <c r="E398" s="73" t="s">
        <v>1079</v>
      </c>
      <c r="F398" s="98" t="s">
        <v>8</v>
      </c>
      <c r="G398" s="98" t="s">
        <v>6</v>
      </c>
      <c r="H398" s="97" t="s">
        <v>6</v>
      </c>
      <c r="I398" s="73"/>
      <c r="J398" s="79"/>
      <c r="K398" s="73"/>
      <c r="L398" s="109" t="s">
        <v>6</v>
      </c>
      <c r="M398" s="4"/>
      <c r="N398" s="21"/>
    </row>
    <row r="399" spans="1:14" ht="24" x14ac:dyDescent="0.25">
      <c r="A399" s="17">
        <v>398</v>
      </c>
      <c r="B399" s="18" t="s">
        <v>1069</v>
      </c>
      <c r="C399" s="18" t="s">
        <v>1070</v>
      </c>
      <c r="D399" s="19">
        <v>43033</v>
      </c>
      <c r="E399" s="18" t="s">
        <v>1071</v>
      </c>
      <c r="F399" s="20" t="s">
        <v>8</v>
      </c>
      <c r="G399" s="20" t="s">
        <v>8</v>
      </c>
      <c r="H399" s="20" t="s">
        <v>6</v>
      </c>
      <c r="I399" s="18"/>
      <c r="J399" s="18"/>
      <c r="K399" s="18"/>
      <c r="L399" s="17" t="s">
        <v>6</v>
      </c>
      <c r="M399" s="4"/>
      <c r="N399" s="21"/>
    </row>
    <row r="400" spans="1:14" ht="24" x14ac:dyDescent="0.25">
      <c r="A400" s="109">
        <v>399</v>
      </c>
      <c r="B400" s="79" t="s">
        <v>1072</v>
      </c>
      <c r="C400" s="79" t="s">
        <v>416</v>
      </c>
      <c r="D400" s="110">
        <v>43033</v>
      </c>
      <c r="E400" s="73" t="s">
        <v>1073</v>
      </c>
      <c r="F400" s="98" t="s">
        <v>8</v>
      </c>
      <c r="G400" s="98" t="s">
        <v>8</v>
      </c>
      <c r="H400" s="97" t="s">
        <v>6</v>
      </c>
      <c r="I400" s="73"/>
      <c r="J400" s="79"/>
      <c r="K400" s="73" t="s">
        <v>757</v>
      </c>
      <c r="L400" s="109" t="s">
        <v>6</v>
      </c>
      <c r="M400" s="4"/>
      <c r="N400" s="21"/>
    </row>
    <row r="401" spans="1:14" ht="24" x14ac:dyDescent="0.25">
      <c r="A401" s="109">
        <v>400</v>
      </c>
      <c r="B401" s="79" t="s">
        <v>1074</v>
      </c>
      <c r="C401" s="73" t="s">
        <v>1075</v>
      </c>
      <c r="D401" s="110">
        <v>43038</v>
      </c>
      <c r="E401" s="73" t="s">
        <v>1076</v>
      </c>
      <c r="F401" s="98" t="s">
        <v>8</v>
      </c>
      <c r="G401" s="98" t="s">
        <v>8</v>
      </c>
      <c r="H401" s="97" t="s">
        <v>6</v>
      </c>
      <c r="I401" s="73"/>
      <c r="J401" s="79"/>
      <c r="K401" s="73" t="s">
        <v>757</v>
      </c>
      <c r="L401" s="109" t="s">
        <v>6</v>
      </c>
      <c r="M401" s="4"/>
      <c r="N401" s="21"/>
    </row>
    <row r="402" spans="1:14" ht="24" x14ac:dyDescent="0.25">
      <c r="A402" s="17">
        <v>401</v>
      </c>
      <c r="B402" s="18" t="s">
        <v>1083</v>
      </c>
      <c r="C402" s="18" t="s">
        <v>1077</v>
      </c>
      <c r="D402" s="19">
        <v>43045</v>
      </c>
      <c r="E402" s="18" t="s">
        <v>1078</v>
      </c>
      <c r="F402" s="20" t="s">
        <v>8</v>
      </c>
      <c r="G402" s="20" t="s">
        <v>6</v>
      </c>
      <c r="H402" s="20" t="s">
        <v>6</v>
      </c>
      <c r="I402" s="18"/>
      <c r="J402" s="18"/>
      <c r="K402" s="18"/>
      <c r="L402" s="17" t="s">
        <v>6</v>
      </c>
      <c r="M402" s="4"/>
      <c r="N402" s="21"/>
    </row>
    <row r="403" spans="1:14" ht="24" x14ac:dyDescent="0.25">
      <c r="A403" s="17">
        <v>402</v>
      </c>
      <c r="B403" s="18" t="s">
        <v>1080</v>
      </c>
      <c r="C403" s="18" t="s">
        <v>1081</v>
      </c>
      <c r="D403" s="19">
        <v>43060</v>
      </c>
      <c r="E403" s="18" t="s">
        <v>1082</v>
      </c>
      <c r="F403" s="20" t="s">
        <v>8</v>
      </c>
      <c r="G403" s="20" t="s">
        <v>6</v>
      </c>
      <c r="H403" s="20" t="s">
        <v>6</v>
      </c>
      <c r="I403" s="18"/>
      <c r="J403" s="18"/>
      <c r="K403" s="18"/>
      <c r="L403" s="17" t="s">
        <v>6</v>
      </c>
      <c r="M403" s="4"/>
      <c r="N403" s="21"/>
    </row>
    <row r="404" spans="1:14" ht="24" x14ac:dyDescent="0.25">
      <c r="A404" s="17">
        <v>403</v>
      </c>
      <c r="B404" s="18" t="s">
        <v>1084</v>
      </c>
      <c r="C404" s="18" t="s">
        <v>1085</v>
      </c>
      <c r="D404" s="19">
        <v>43066</v>
      </c>
      <c r="E404" s="18" t="s">
        <v>1089</v>
      </c>
      <c r="F404" s="20" t="s">
        <v>8</v>
      </c>
      <c r="G404" s="20" t="s">
        <v>6</v>
      </c>
      <c r="H404" s="20" t="s">
        <v>6</v>
      </c>
      <c r="I404" s="18"/>
      <c r="J404" s="18"/>
      <c r="K404" s="18"/>
      <c r="L404" s="17" t="s">
        <v>6</v>
      </c>
      <c r="M404" s="4"/>
      <c r="N404" s="21"/>
    </row>
    <row r="405" spans="1:14" ht="24" x14ac:dyDescent="0.25">
      <c r="A405" s="17">
        <v>404</v>
      </c>
      <c r="B405" s="18" t="s">
        <v>1086</v>
      </c>
      <c r="C405" s="18" t="s">
        <v>1087</v>
      </c>
      <c r="D405" s="19">
        <v>43068</v>
      </c>
      <c r="E405" s="18" t="s">
        <v>1088</v>
      </c>
      <c r="F405" s="20" t="s">
        <v>8</v>
      </c>
      <c r="G405" s="20" t="s">
        <v>6</v>
      </c>
      <c r="H405" s="20" t="s">
        <v>6</v>
      </c>
      <c r="I405" s="18"/>
      <c r="J405" s="18"/>
      <c r="K405" s="18"/>
      <c r="L405" s="17" t="s">
        <v>6</v>
      </c>
      <c r="M405" s="4"/>
      <c r="N405" s="21"/>
    </row>
    <row r="406" spans="1:14" ht="24" x14ac:dyDescent="0.25">
      <c r="A406" s="22">
        <v>405</v>
      </c>
      <c r="B406" s="23" t="s">
        <v>1200</v>
      </c>
      <c r="C406" s="23" t="s">
        <v>1199</v>
      </c>
      <c r="D406" s="24">
        <v>43070</v>
      </c>
      <c r="E406" s="23" t="s">
        <v>1090</v>
      </c>
      <c r="F406" s="25" t="s">
        <v>8</v>
      </c>
      <c r="G406" s="25" t="s">
        <v>6</v>
      </c>
      <c r="H406" s="25" t="s">
        <v>8</v>
      </c>
      <c r="I406" s="23"/>
      <c r="J406" s="23"/>
      <c r="K406" s="23"/>
      <c r="L406" s="22" t="s">
        <v>6</v>
      </c>
      <c r="M406" s="4"/>
      <c r="N406" s="21"/>
    </row>
    <row r="407" spans="1:14" ht="28.5" customHeight="1" x14ac:dyDescent="0.25">
      <c r="A407" s="109">
        <v>406</v>
      </c>
      <c r="B407" s="79" t="s">
        <v>1093</v>
      </c>
      <c r="C407" s="73" t="s">
        <v>1987</v>
      </c>
      <c r="D407" s="110">
        <v>43097</v>
      </c>
      <c r="E407" s="73" t="s">
        <v>1094</v>
      </c>
      <c r="F407" s="98" t="s">
        <v>8</v>
      </c>
      <c r="G407" s="98" t="s">
        <v>6</v>
      </c>
      <c r="H407" s="97" t="s">
        <v>6</v>
      </c>
      <c r="I407" s="73"/>
      <c r="J407" s="79"/>
      <c r="K407" s="73"/>
      <c r="L407" s="109" t="s">
        <v>6</v>
      </c>
      <c r="M407" s="4"/>
      <c r="N407" s="21"/>
    </row>
    <row r="408" spans="1:14" ht="24" x14ac:dyDescent="0.25">
      <c r="A408" s="17">
        <v>407</v>
      </c>
      <c r="B408" s="18" t="s">
        <v>1096</v>
      </c>
      <c r="C408" s="18" t="s">
        <v>1097</v>
      </c>
      <c r="D408" s="19">
        <v>43105</v>
      </c>
      <c r="E408" s="18" t="s">
        <v>1098</v>
      </c>
      <c r="F408" s="20" t="s">
        <v>117</v>
      </c>
      <c r="G408" s="20" t="s">
        <v>6</v>
      </c>
      <c r="H408" s="20" t="s">
        <v>6</v>
      </c>
      <c r="I408" s="18"/>
      <c r="J408" s="18"/>
      <c r="K408" s="18"/>
      <c r="L408" s="17" t="s">
        <v>6</v>
      </c>
      <c r="M408" s="4"/>
      <c r="N408" s="21"/>
    </row>
    <row r="409" spans="1:14" ht="36" x14ac:dyDescent="0.25">
      <c r="A409" s="17">
        <v>408</v>
      </c>
      <c r="B409" s="18" t="s">
        <v>1099</v>
      </c>
      <c r="C409" s="18" t="s">
        <v>1100</v>
      </c>
      <c r="D409" s="19">
        <v>43105</v>
      </c>
      <c r="E409" s="18" t="s">
        <v>1101</v>
      </c>
      <c r="F409" s="20" t="s">
        <v>8</v>
      </c>
      <c r="G409" s="20" t="s">
        <v>6</v>
      </c>
      <c r="H409" s="20" t="s">
        <v>6</v>
      </c>
      <c r="I409" s="18"/>
      <c r="J409" s="18"/>
      <c r="K409" s="18"/>
      <c r="L409" s="17" t="s">
        <v>6</v>
      </c>
      <c r="M409" s="4"/>
      <c r="N409" s="21"/>
    </row>
    <row r="410" spans="1:14" ht="36" x14ac:dyDescent="0.25">
      <c r="A410" s="17">
        <v>409</v>
      </c>
      <c r="B410" s="18" t="s">
        <v>1103</v>
      </c>
      <c r="C410" s="18" t="s">
        <v>1100</v>
      </c>
      <c r="D410" s="19">
        <v>43105</v>
      </c>
      <c r="E410" s="18" t="s">
        <v>1102</v>
      </c>
      <c r="F410" s="20" t="s">
        <v>8</v>
      </c>
      <c r="G410" s="20" t="s">
        <v>6</v>
      </c>
      <c r="H410" s="20" t="s">
        <v>6</v>
      </c>
      <c r="I410" s="18"/>
      <c r="J410" s="18"/>
      <c r="K410" s="18"/>
      <c r="L410" s="17" t="s">
        <v>6</v>
      </c>
      <c r="M410" s="4"/>
      <c r="N410" s="21"/>
    </row>
    <row r="411" spans="1:14" ht="36" x14ac:dyDescent="0.25">
      <c r="A411" s="17">
        <v>410</v>
      </c>
      <c r="B411" s="18" t="s">
        <v>1110</v>
      </c>
      <c r="C411" s="18" t="s">
        <v>1111</v>
      </c>
      <c r="D411" s="19">
        <v>43111</v>
      </c>
      <c r="E411" s="18" t="s">
        <v>1112</v>
      </c>
      <c r="F411" s="20" t="s">
        <v>117</v>
      </c>
      <c r="G411" s="20" t="s">
        <v>109</v>
      </c>
      <c r="H411" s="20" t="s">
        <v>6</v>
      </c>
      <c r="I411" s="18"/>
      <c r="J411" s="18"/>
      <c r="K411" s="18"/>
      <c r="L411" s="17" t="s">
        <v>6</v>
      </c>
      <c r="M411" s="4"/>
      <c r="N411" s="21"/>
    </row>
    <row r="412" spans="1:14" ht="36" x14ac:dyDescent="0.25">
      <c r="A412" s="17">
        <v>411</v>
      </c>
      <c r="B412" s="18" t="s">
        <v>1113</v>
      </c>
      <c r="C412" s="18" t="s">
        <v>1114</v>
      </c>
      <c r="D412" s="19">
        <v>43111</v>
      </c>
      <c r="E412" s="18" t="s">
        <v>1115</v>
      </c>
      <c r="F412" s="20"/>
      <c r="G412" s="20"/>
      <c r="H412" s="20"/>
      <c r="I412" s="18"/>
      <c r="J412" s="18"/>
      <c r="K412" s="18" t="s">
        <v>1116</v>
      </c>
      <c r="L412" s="17" t="s">
        <v>6</v>
      </c>
      <c r="M412" s="4"/>
      <c r="N412" s="21"/>
    </row>
    <row r="413" spans="1:14" ht="36" x14ac:dyDescent="0.25">
      <c r="A413" s="17">
        <v>412</v>
      </c>
      <c r="B413" s="18" t="s">
        <v>1117</v>
      </c>
      <c r="C413" s="18" t="s">
        <v>1104</v>
      </c>
      <c r="D413" s="19">
        <v>43130</v>
      </c>
      <c r="E413" s="18" t="s">
        <v>1105</v>
      </c>
      <c r="F413" s="20" t="s">
        <v>117</v>
      </c>
      <c r="G413" s="20" t="s">
        <v>8</v>
      </c>
      <c r="H413" s="20" t="s">
        <v>6</v>
      </c>
      <c r="I413" s="18"/>
      <c r="J413" s="18"/>
      <c r="K413" s="18"/>
      <c r="L413" s="17" t="s">
        <v>6</v>
      </c>
      <c r="M413" s="4"/>
      <c r="N413" s="21"/>
    </row>
    <row r="414" spans="1:14" ht="24" x14ac:dyDescent="0.25">
      <c r="A414" s="17">
        <v>413</v>
      </c>
      <c r="B414" s="18" t="s">
        <v>1118</v>
      </c>
      <c r="C414" s="18" t="s">
        <v>1120</v>
      </c>
      <c r="D414" s="19">
        <v>43132</v>
      </c>
      <c r="E414" s="18" t="s">
        <v>1106</v>
      </c>
      <c r="F414" s="20" t="s">
        <v>8</v>
      </c>
      <c r="G414" s="20" t="s">
        <v>6</v>
      </c>
      <c r="H414" s="20" t="s">
        <v>6</v>
      </c>
      <c r="I414" s="18"/>
      <c r="J414" s="18"/>
      <c r="K414" s="18" t="s">
        <v>737</v>
      </c>
      <c r="L414" s="17" t="s">
        <v>6</v>
      </c>
      <c r="M414" s="4"/>
      <c r="N414" s="21"/>
    </row>
    <row r="415" spans="1:14" ht="24" x14ac:dyDescent="0.25">
      <c r="A415" s="17">
        <v>414</v>
      </c>
      <c r="B415" s="18" t="s">
        <v>1119</v>
      </c>
      <c r="C415" s="18" t="s">
        <v>964</v>
      </c>
      <c r="D415" s="19">
        <v>43133</v>
      </c>
      <c r="E415" s="18" t="s">
        <v>1107</v>
      </c>
      <c r="F415" s="20" t="s">
        <v>8</v>
      </c>
      <c r="G415" s="20" t="s">
        <v>8</v>
      </c>
      <c r="H415" s="20" t="s">
        <v>6</v>
      </c>
      <c r="I415" s="18"/>
      <c r="J415" s="18"/>
      <c r="K415" s="18" t="s">
        <v>1108</v>
      </c>
      <c r="L415" s="17" t="s">
        <v>6</v>
      </c>
      <c r="M415" s="4"/>
      <c r="N415" s="21"/>
    </row>
    <row r="416" spans="1:14" x14ac:dyDescent="0.25">
      <c r="A416" s="17">
        <v>415</v>
      </c>
      <c r="B416" s="18" t="s">
        <v>1121</v>
      </c>
      <c r="C416" s="18" t="s">
        <v>149</v>
      </c>
      <c r="D416" s="19">
        <v>43154</v>
      </c>
      <c r="E416" s="56" t="s">
        <v>1122</v>
      </c>
      <c r="F416" s="20" t="s">
        <v>8</v>
      </c>
      <c r="G416" s="20" t="s">
        <v>6</v>
      </c>
      <c r="H416" s="20" t="s">
        <v>6</v>
      </c>
      <c r="I416" s="18"/>
      <c r="J416" s="18"/>
      <c r="K416" s="18"/>
      <c r="L416" s="17" t="s">
        <v>6</v>
      </c>
      <c r="M416" s="4"/>
      <c r="N416" s="21"/>
    </row>
    <row r="417" spans="1:14" ht="24" x14ac:dyDescent="0.25">
      <c r="A417" s="17">
        <v>416</v>
      </c>
      <c r="B417" s="18" t="s">
        <v>1123</v>
      </c>
      <c r="C417" s="18" t="s">
        <v>1124</v>
      </c>
      <c r="D417" s="19">
        <v>43160</v>
      </c>
      <c r="E417" s="18" t="s">
        <v>1125</v>
      </c>
      <c r="F417" s="20" t="s">
        <v>8</v>
      </c>
      <c r="G417" s="20" t="s">
        <v>6</v>
      </c>
      <c r="H417" s="20" t="s">
        <v>6</v>
      </c>
      <c r="I417" s="18"/>
      <c r="J417" s="18"/>
      <c r="K417" s="18"/>
      <c r="L417" s="17" t="s">
        <v>6</v>
      </c>
      <c r="M417" s="4"/>
      <c r="N417" s="21"/>
    </row>
    <row r="418" spans="1:14" ht="24" x14ac:dyDescent="0.25">
      <c r="A418" s="17">
        <v>417</v>
      </c>
      <c r="B418" s="18" t="s">
        <v>1126</v>
      </c>
      <c r="C418" s="18" t="s">
        <v>2022</v>
      </c>
      <c r="D418" s="19">
        <v>43164</v>
      </c>
      <c r="E418" s="18" t="s">
        <v>1127</v>
      </c>
      <c r="F418" s="20" t="s">
        <v>8</v>
      </c>
      <c r="G418" s="20" t="s">
        <v>8</v>
      </c>
      <c r="H418" s="20" t="s">
        <v>6</v>
      </c>
      <c r="I418" s="18"/>
      <c r="J418" s="18"/>
      <c r="K418" s="18"/>
      <c r="L418" s="17" t="s">
        <v>6</v>
      </c>
      <c r="M418" s="4"/>
      <c r="N418" s="21"/>
    </row>
    <row r="419" spans="1:14" x14ac:dyDescent="0.25">
      <c r="A419" s="17">
        <v>418</v>
      </c>
      <c r="B419" s="18" t="s">
        <v>1128</v>
      </c>
      <c r="C419" s="18" t="s">
        <v>964</v>
      </c>
      <c r="D419" s="19">
        <v>43165</v>
      </c>
      <c r="E419" s="18" t="s">
        <v>1129</v>
      </c>
      <c r="F419" s="20" t="s">
        <v>8</v>
      </c>
      <c r="G419" s="20" t="s">
        <v>8</v>
      </c>
      <c r="H419" s="20" t="s">
        <v>6</v>
      </c>
      <c r="I419" s="18"/>
      <c r="J419" s="18"/>
      <c r="K419" s="18"/>
      <c r="L419" s="17" t="s">
        <v>6</v>
      </c>
      <c r="M419" s="4"/>
      <c r="N419" s="21"/>
    </row>
    <row r="420" spans="1:14" ht="36" x14ac:dyDescent="0.25">
      <c r="A420" s="17">
        <v>419</v>
      </c>
      <c r="B420" s="18" t="s">
        <v>1130</v>
      </c>
      <c r="C420" s="18" t="s">
        <v>2023</v>
      </c>
      <c r="D420" s="19">
        <v>43165</v>
      </c>
      <c r="E420" s="18" t="s">
        <v>1131</v>
      </c>
      <c r="F420" s="20" t="s">
        <v>8</v>
      </c>
      <c r="G420" s="20" t="s">
        <v>8</v>
      </c>
      <c r="H420" s="20" t="s">
        <v>6</v>
      </c>
      <c r="I420" s="18"/>
      <c r="J420" s="18"/>
      <c r="K420" s="18"/>
      <c r="L420" s="17" t="s">
        <v>6</v>
      </c>
      <c r="M420" s="4"/>
      <c r="N420" s="21"/>
    </row>
    <row r="421" spans="1:14" ht="24" x14ac:dyDescent="0.25">
      <c r="A421" s="17">
        <v>420</v>
      </c>
      <c r="B421" s="20" t="s">
        <v>1140</v>
      </c>
      <c r="C421" s="18" t="s">
        <v>1132</v>
      </c>
      <c r="D421" s="19">
        <v>43185</v>
      </c>
      <c r="E421" s="18" t="s">
        <v>1133</v>
      </c>
      <c r="F421" s="20" t="s">
        <v>6</v>
      </c>
      <c r="G421" s="20" t="s">
        <v>6</v>
      </c>
      <c r="H421" s="20" t="s">
        <v>6</v>
      </c>
      <c r="I421" s="18"/>
      <c r="J421" s="18"/>
      <c r="K421" s="18" t="s">
        <v>1723</v>
      </c>
      <c r="L421" s="17" t="s">
        <v>6</v>
      </c>
      <c r="M421" s="4"/>
      <c r="N421" s="21"/>
    </row>
    <row r="422" spans="1:14" ht="24" x14ac:dyDescent="0.25">
      <c r="A422" s="17">
        <v>421</v>
      </c>
      <c r="B422" s="18" t="s">
        <v>1134</v>
      </c>
      <c r="C422" s="18" t="s">
        <v>1135</v>
      </c>
      <c r="D422" s="19">
        <v>43188</v>
      </c>
      <c r="E422" s="18" t="s">
        <v>1136</v>
      </c>
      <c r="F422" s="20" t="s">
        <v>8</v>
      </c>
      <c r="G422" s="20" t="s">
        <v>6</v>
      </c>
      <c r="H422" s="20" t="s">
        <v>6</v>
      </c>
      <c r="I422" s="18"/>
      <c r="J422" s="18"/>
      <c r="K422" s="18"/>
      <c r="L422" s="17" t="s">
        <v>6</v>
      </c>
      <c r="M422" s="4"/>
      <c r="N422" s="21"/>
    </row>
    <row r="423" spans="1:14" x14ac:dyDescent="0.25">
      <c r="A423" s="17">
        <v>422</v>
      </c>
      <c r="B423" s="18" t="s">
        <v>1137</v>
      </c>
      <c r="C423" s="18" t="s">
        <v>1138</v>
      </c>
      <c r="D423" s="19">
        <v>43195</v>
      </c>
      <c r="E423" s="18" t="s">
        <v>1139</v>
      </c>
      <c r="F423" s="20" t="s">
        <v>8</v>
      </c>
      <c r="G423" s="20" t="s">
        <v>6</v>
      </c>
      <c r="H423" s="20" t="s">
        <v>6</v>
      </c>
      <c r="I423" s="18"/>
      <c r="J423" s="18"/>
      <c r="K423" s="18"/>
      <c r="L423" s="17" t="s">
        <v>6</v>
      </c>
      <c r="M423" s="4"/>
      <c r="N423" s="21"/>
    </row>
    <row r="424" spans="1:14" ht="24" x14ac:dyDescent="0.25">
      <c r="A424" s="17">
        <v>423</v>
      </c>
      <c r="B424" s="18" t="s">
        <v>1141</v>
      </c>
      <c r="C424" s="18" t="s">
        <v>131</v>
      </c>
      <c r="D424" s="19">
        <v>43203</v>
      </c>
      <c r="E424" s="18" t="s">
        <v>1307</v>
      </c>
      <c r="F424" s="20" t="s">
        <v>117</v>
      </c>
      <c r="G424" s="20" t="s">
        <v>6</v>
      </c>
      <c r="H424" s="20" t="s">
        <v>6</v>
      </c>
      <c r="I424" s="18"/>
      <c r="J424" s="18"/>
      <c r="K424" s="18"/>
      <c r="L424" s="17" t="s">
        <v>6</v>
      </c>
      <c r="M424" s="4"/>
      <c r="N424" s="21"/>
    </row>
    <row r="425" spans="1:14" ht="36" x14ac:dyDescent="0.25">
      <c r="A425" s="17">
        <v>424</v>
      </c>
      <c r="B425" s="18" t="s">
        <v>1142</v>
      </c>
      <c r="C425" s="18" t="s">
        <v>1143</v>
      </c>
      <c r="D425" s="19">
        <v>43202</v>
      </c>
      <c r="E425" s="18" t="s">
        <v>1308</v>
      </c>
      <c r="F425" s="20" t="s">
        <v>8</v>
      </c>
      <c r="G425" s="20" t="s">
        <v>8</v>
      </c>
      <c r="H425" s="20" t="s">
        <v>6</v>
      </c>
      <c r="I425" s="18"/>
      <c r="J425" s="18"/>
      <c r="K425" s="18"/>
      <c r="L425" s="17" t="s">
        <v>6</v>
      </c>
      <c r="M425" s="4"/>
      <c r="N425" s="21"/>
    </row>
    <row r="426" spans="1:14" ht="24" x14ac:dyDescent="0.25">
      <c r="A426" s="17">
        <v>425</v>
      </c>
      <c r="B426" s="18" t="s">
        <v>1145</v>
      </c>
      <c r="C426" s="18" t="s">
        <v>1147</v>
      </c>
      <c r="D426" s="19">
        <v>43249</v>
      </c>
      <c r="E426" s="18" t="s">
        <v>1146</v>
      </c>
      <c r="F426" s="20" t="s">
        <v>8</v>
      </c>
      <c r="G426" s="20" t="s">
        <v>6</v>
      </c>
      <c r="H426" s="20" t="s">
        <v>6</v>
      </c>
      <c r="I426" s="18"/>
      <c r="J426" s="18"/>
      <c r="K426" s="18"/>
      <c r="L426" s="17" t="s">
        <v>6</v>
      </c>
      <c r="M426" s="4"/>
      <c r="N426" s="21"/>
    </row>
    <row r="427" spans="1:14" ht="36" x14ac:dyDescent="0.25">
      <c r="A427" s="17">
        <v>426</v>
      </c>
      <c r="B427" s="18" t="s">
        <v>1148</v>
      </c>
      <c r="C427" s="18" t="s">
        <v>1154</v>
      </c>
      <c r="D427" s="19">
        <v>43263</v>
      </c>
      <c r="E427" s="18" t="s">
        <v>1153</v>
      </c>
      <c r="F427" s="20" t="s">
        <v>8</v>
      </c>
      <c r="G427" s="20" t="s">
        <v>8</v>
      </c>
      <c r="H427" s="20" t="s">
        <v>6</v>
      </c>
      <c r="I427" s="18"/>
      <c r="J427" s="18"/>
      <c r="K427" s="18"/>
      <c r="L427" s="17" t="s">
        <v>6</v>
      </c>
      <c r="M427" s="4"/>
      <c r="N427" s="21"/>
    </row>
    <row r="428" spans="1:14" ht="24" x14ac:dyDescent="0.25">
      <c r="A428" s="17">
        <v>427</v>
      </c>
      <c r="B428" s="18" t="s">
        <v>1157</v>
      </c>
      <c r="C428" s="18" t="s">
        <v>1968</v>
      </c>
      <c r="D428" s="19">
        <v>43270</v>
      </c>
      <c r="E428" s="18" t="s">
        <v>1149</v>
      </c>
      <c r="F428" s="20" t="s">
        <v>8</v>
      </c>
      <c r="G428" s="20" t="s">
        <v>8</v>
      </c>
      <c r="H428" s="20" t="s">
        <v>6</v>
      </c>
      <c r="I428" s="18"/>
      <c r="J428" s="18"/>
      <c r="K428" s="18"/>
      <c r="L428" s="17" t="s">
        <v>6</v>
      </c>
      <c r="M428" s="4"/>
      <c r="N428" s="21"/>
    </row>
    <row r="429" spans="1:14" ht="24" x14ac:dyDescent="0.25">
      <c r="A429" s="17">
        <v>428</v>
      </c>
      <c r="B429" s="18" t="s">
        <v>1158</v>
      </c>
      <c r="C429" s="18" t="s">
        <v>1150</v>
      </c>
      <c r="D429" s="19">
        <v>43272</v>
      </c>
      <c r="E429" s="18" t="s">
        <v>1159</v>
      </c>
      <c r="F429" s="20" t="s">
        <v>8</v>
      </c>
      <c r="G429" s="20" t="s">
        <v>6</v>
      </c>
      <c r="H429" s="20" t="s">
        <v>6</v>
      </c>
      <c r="I429" s="18"/>
      <c r="J429" s="18"/>
      <c r="K429" s="18"/>
      <c r="L429" s="17" t="s">
        <v>6</v>
      </c>
      <c r="M429" s="4"/>
      <c r="N429" s="21"/>
    </row>
    <row r="430" spans="1:14" x14ac:dyDescent="0.25">
      <c r="A430" s="17">
        <v>429</v>
      </c>
      <c r="B430" s="18" t="s">
        <v>1151</v>
      </c>
      <c r="C430" s="18" t="s">
        <v>1152</v>
      </c>
      <c r="D430" s="19">
        <v>43272</v>
      </c>
      <c r="E430" s="18" t="s">
        <v>1155</v>
      </c>
      <c r="F430" s="20" t="s">
        <v>6</v>
      </c>
      <c r="G430" s="20" t="s">
        <v>6</v>
      </c>
      <c r="H430" s="20" t="s">
        <v>6</v>
      </c>
      <c r="I430" s="18"/>
      <c r="J430" s="18"/>
      <c r="K430" s="18" t="s">
        <v>1723</v>
      </c>
      <c r="L430" s="17" t="s">
        <v>6</v>
      </c>
      <c r="M430" s="4"/>
      <c r="N430" s="21"/>
    </row>
    <row r="431" spans="1:14" ht="24" x14ac:dyDescent="0.25">
      <c r="A431" s="17">
        <v>430</v>
      </c>
      <c r="B431" s="18" t="s">
        <v>1731</v>
      </c>
      <c r="C431" s="18" t="s">
        <v>1160</v>
      </c>
      <c r="D431" s="19">
        <v>43277</v>
      </c>
      <c r="E431" s="18" t="s">
        <v>1156</v>
      </c>
      <c r="F431" s="20" t="s">
        <v>8</v>
      </c>
      <c r="G431" s="20" t="s">
        <v>117</v>
      </c>
      <c r="H431" s="20" t="s">
        <v>6</v>
      </c>
      <c r="I431" s="18"/>
      <c r="J431" s="18"/>
      <c r="K431" s="18"/>
      <c r="L431" s="17" t="s">
        <v>6</v>
      </c>
      <c r="M431" s="4"/>
      <c r="N431" s="21"/>
    </row>
    <row r="432" spans="1:14" x14ac:dyDescent="0.25">
      <c r="A432" s="17">
        <v>431</v>
      </c>
      <c r="B432" s="44" t="s">
        <v>1161</v>
      </c>
      <c r="C432" s="18" t="s">
        <v>1162</v>
      </c>
      <c r="D432" s="19">
        <v>43279</v>
      </c>
      <c r="E432" s="18" t="s">
        <v>1163</v>
      </c>
      <c r="F432" s="20" t="s">
        <v>6</v>
      </c>
      <c r="G432" s="20" t="s">
        <v>6</v>
      </c>
      <c r="H432" s="20" t="s">
        <v>6</v>
      </c>
      <c r="I432" s="18"/>
      <c r="J432" s="18"/>
      <c r="K432" s="18" t="s">
        <v>1723</v>
      </c>
      <c r="L432" s="17" t="s">
        <v>6</v>
      </c>
      <c r="M432" s="4"/>
      <c r="N432" s="21"/>
    </row>
    <row r="433" spans="1:14" ht="48" x14ac:dyDescent="0.25">
      <c r="A433" s="17">
        <v>432</v>
      </c>
      <c r="B433" s="18" t="s">
        <v>1164</v>
      </c>
      <c r="C433" s="18" t="s">
        <v>1166</v>
      </c>
      <c r="D433" s="19">
        <v>43290</v>
      </c>
      <c r="E433" s="18" t="s">
        <v>1165</v>
      </c>
      <c r="F433" s="20" t="s">
        <v>8</v>
      </c>
      <c r="G433" s="20" t="s">
        <v>8</v>
      </c>
      <c r="H433" s="20" t="s">
        <v>6</v>
      </c>
      <c r="I433" s="18"/>
      <c r="J433" s="18"/>
      <c r="K433" s="18"/>
      <c r="L433" s="17" t="s">
        <v>6</v>
      </c>
      <c r="M433" s="4"/>
      <c r="N433" s="21"/>
    </row>
    <row r="434" spans="1:14" ht="24" x14ac:dyDescent="0.25">
      <c r="A434" s="17">
        <v>433</v>
      </c>
      <c r="B434" s="18" t="s">
        <v>1167</v>
      </c>
      <c r="C434" s="18" t="s">
        <v>1169</v>
      </c>
      <c r="D434" s="19">
        <v>43313</v>
      </c>
      <c r="E434" s="18" t="s">
        <v>1168</v>
      </c>
      <c r="F434" s="20" t="s">
        <v>8</v>
      </c>
      <c r="G434" s="20" t="s">
        <v>6</v>
      </c>
      <c r="H434" s="20" t="s">
        <v>6</v>
      </c>
      <c r="I434" s="18"/>
      <c r="J434" s="18"/>
      <c r="K434" s="18" t="s">
        <v>1743</v>
      </c>
      <c r="L434" s="17" t="s">
        <v>6</v>
      </c>
      <c r="M434" s="4"/>
      <c r="N434" s="21"/>
    </row>
    <row r="435" spans="1:14" ht="24" x14ac:dyDescent="0.25">
      <c r="A435" s="17">
        <v>434</v>
      </c>
      <c r="B435" s="18" t="s">
        <v>1170</v>
      </c>
      <c r="C435" s="18" t="s">
        <v>1171</v>
      </c>
      <c r="D435" s="19">
        <v>43326</v>
      </c>
      <c r="E435" s="18" t="s">
        <v>1172</v>
      </c>
      <c r="F435" s="20" t="s">
        <v>8</v>
      </c>
      <c r="G435" s="20" t="s">
        <v>8</v>
      </c>
      <c r="H435" s="20" t="s">
        <v>6</v>
      </c>
      <c r="I435" s="18"/>
      <c r="J435" s="18"/>
      <c r="K435" s="18"/>
      <c r="L435" s="17" t="s">
        <v>6</v>
      </c>
      <c r="M435" s="4"/>
      <c r="N435" s="21"/>
    </row>
    <row r="436" spans="1:14" ht="24" x14ac:dyDescent="0.25">
      <c r="A436" s="17">
        <v>435</v>
      </c>
      <c r="B436" s="18" t="s">
        <v>1178</v>
      </c>
      <c r="C436" s="18" t="s">
        <v>1177</v>
      </c>
      <c r="D436" s="19">
        <v>43356</v>
      </c>
      <c r="E436" s="18" t="s">
        <v>1180</v>
      </c>
      <c r="F436" s="20" t="s">
        <v>8</v>
      </c>
      <c r="G436" s="20" t="s">
        <v>8</v>
      </c>
      <c r="H436" s="20" t="s">
        <v>6</v>
      </c>
      <c r="I436" s="18"/>
      <c r="J436" s="18"/>
      <c r="K436" s="18" t="s">
        <v>757</v>
      </c>
      <c r="L436" s="17" t="s">
        <v>6</v>
      </c>
      <c r="M436" s="4"/>
      <c r="N436" s="21"/>
    </row>
    <row r="437" spans="1:14" ht="24" x14ac:dyDescent="0.25">
      <c r="A437" s="17">
        <v>436</v>
      </c>
      <c r="B437" s="18" t="s">
        <v>1179</v>
      </c>
      <c r="C437" s="18" t="s">
        <v>1177</v>
      </c>
      <c r="D437" s="19">
        <v>43356</v>
      </c>
      <c r="E437" s="18" t="s">
        <v>1181</v>
      </c>
      <c r="F437" s="20" t="s">
        <v>8</v>
      </c>
      <c r="G437" s="20" t="s">
        <v>8</v>
      </c>
      <c r="H437" s="20" t="s">
        <v>6</v>
      </c>
      <c r="I437" s="18"/>
      <c r="J437" s="18"/>
      <c r="K437" s="18" t="s">
        <v>757</v>
      </c>
      <c r="L437" s="17" t="s">
        <v>6</v>
      </c>
      <c r="M437" s="4"/>
      <c r="N437" s="21"/>
    </row>
    <row r="438" spans="1:14" ht="24" x14ac:dyDescent="0.25">
      <c r="A438" s="17">
        <v>437</v>
      </c>
      <c r="B438" s="18" t="s">
        <v>1182</v>
      </c>
      <c r="C438" s="18" t="s">
        <v>1184</v>
      </c>
      <c r="D438" s="19">
        <v>43362</v>
      </c>
      <c r="E438" s="18" t="s">
        <v>1185</v>
      </c>
      <c r="F438" s="20" t="s">
        <v>8</v>
      </c>
      <c r="G438" s="20" t="s">
        <v>117</v>
      </c>
      <c r="H438" s="20" t="s">
        <v>6</v>
      </c>
      <c r="I438" s="18"/>
      <c r="J438" s="18"/>
      <c r="K438" s="18" t="s">
        <v>1730</v>
      </c>
      <c r="L438" s="17" t="s">
        <v>6</v>
      </c>
      <c r="M438" s="4"/>
      <c r="N438" s="21"/>
    </row>
    <row r="439" spans="1:14" ht="19.5" customHeight="1" x14ac:dyDescent="0.25">
      <c r="A439" s="17">
        <v>438</v>
      </c>
      <c r="B439" s="18" t="s">
        <v>1183</v>
      </c>
      <c r="C439" s="18" t="s">
        <v>1184</v>
      </c>
      <c r="D439" s="19">
        <v>43362</v>
      </c>
      <c r="E439" s="18" t="s">
        <v>1186</v>
      </c>
      <c r="F439" s="20" t="s">
        <v>117</v>
      </c>
      <c r="G439" s="20" t="s">
        <v>6</v>
      </c>
      <c r="H439" s="20" t="s">
        <v>6</v>
      </c>
      <c r="I439" s="18"/>
      <c r="J439" s="18"/>
      <c r="K439" s="18"/>
      <c r="L439" s="17" t="s">
        <v>6</v>
      </c>
      <c r="M439" s="4"/>
      <c r="N439" s="21"/>
    </row>
    <row r="440" spans="1:14" ht="24" x14ac:dyDescent="0.25">
      <c r="A440" s="17">
        <v>439</v>
      </c>
      <c r="B440" s="18" t="s">
        <v>1208</v>
      </c>
      <c r="C440" s="18" t="s">
        <v>1195</v>
      </c>
      <c r="D440" s="19">
        <v>43363</v>
      </c>
      <c r="E440" s="18" t="s">
        <v>1187</v>
      </c>
      <c r="F440" s="20" t="s">
        <v>8</v>
      </c>
      <c r="G440" s="20" t="s">
        <v>6</v>
      </c>
      <c r="H440" s="20" t="s">
        <v>6</v>
      </c>
      <c r="I440" s="18"/>
      <c r="J440" s="18"/>
      <c r="K440" s="18"/>
      <c r="L440" s="17" t="s">
        <v>6</v>
      </c>
      <c r="M440" s="4"/>
      <c r="N440" s="21"/>
    </row>
    <row r="441" spans="1:14" x14ac:dyDescent="0.25">
      <c r="A441" s="17">
        <v>440</v>
      </c>
      <c r="B441" s="18" t="s">
        <v>1188</v>
      </c>
      <c r="C441" s="18" t="s">
        <v>149</v>
      </c>
      <c r="D441" s="19">
        <v>43375</v>
      </c>
      <c r="E441" s="18" t="s">
        <v>1189</v>
      </c>
      <c r="F441" s="20" t="s">
        <v>8</v>
      </c>
      <c r="G441" s="20" t="s">
        <v>8</v>
      </c>
      <c r="H441" s="20" t="s">
        <v>6</v>
      </c>
      <c r="I441" s="18"/>
      <c r="J441" s="18"/>
      <c r="K441" s="18" t="s">
        <v>757</v>
      </c>
      <c r="L441" s="17" t="s">
        <v>6</v>
      </c>
      <c r="M441" s="4"/>
      <c r="N441" s="21"/>
    </row>
    <row r="442" spans="1:14" ht="24" x14ac:dyDescent="0.25">
      <c r="A442" s="17">
        <v>441</v>
      </c>
      <c r="B442" s="18" t="s">
        <v>1190</v>
      </c>
      <c r="C442" s="18" t="s">
        <v>1193</v>
      </c>
      <c r="D442" s="19">
        <v>43378</v>
      </c>
      <c r="E442" s="18" t="s">
        <v>1191</v>
      </c>
      <c r="F442" s="20" t="s">
        <v>8</v>
      </c>
      <c r="G442" s="20" t="s">
        <v>6</v>
      </c>
      <c r="H442" s="20" t="s">
        <v>6</v>
      </c>
      <c r="I442" s="18"/>
      <c r="J442" s="18"/>
      <c r="K442" s="18"/>
      <c r="L442" s="17" t="s">
        <v>6</v>
      </c>
      <c r="M442" s="4"/>
      <c r="N442" s="21"/>
    </row>
    <row r="443" spans="1:14" ht="24" x14ac:dyDescent="0.25">
      <c r="A443" s="17">
        <v>442</v>
      </c>
      <c r="B443" s="18" t="s">
        <v>1192</v>
      </c>
      <c r="C443" s="18" t="s">
        <v>1203</v>
      </c>
      <c r="D443" s="19">
        <v>43381</v>
      </c>
      <c r="E443" s="18" t="s">
        <v>1194</v>
      </c>
      <c r="F443" s="20" t="s">
        <v>8</v>
      </c>
      <c r="G443" s="20" t="s">
        <v>6</v>
      </c>
      <c r="H443" s="20" t="s">
        <v>6</v>
      </c>
      <c r="I443" s="18"/>
      <c r="J443" s="18"/>
      <c r="K443" s="18"/>
      <c r="L443" s="17" t="s">
        <v>6</v>
      </c>
      <c r="M443" s="4"/>
      <c r="N443" s="21"/>
    </row>
    <row r="444" spans="1:14" ht="24" x14ac:dyDescent="0.25">
      <c r="A444" s="17">
        <v>443</v>
      </c>
      <c r="B444" s="18" t="s">
        <v>1196</v>
      </c>
      <c r="C444" s="18" t="s">
        <v>1197</v>
      </c>
      <c r="D444" s="19">
        <v>43391</v>
      </c>
      <c r="E444" s="18" t="s">
        <v>1198</v>
      </c>
      <c r="F444" s="20" t="s">
        <v>8</v>
      </c>
      <c r="G444" s="20" t="s">
        <v>6</v>
      </c>
      <c r="H444" s="20" t="s">
        <v>6</v>
      </c>
      <c r="I444" s="18"/>
      <c r="J444" s="18"/>
      <c r="K444" s="18"/>
      <c r="L444" s="17" t="s">
        <v>6</v>
      </c>
      <c r="M444" s="4"/>
      <c r="N444" s="21"/>
    </row>
    <row r="445" spans="1:14" ht="24" x14ac:dyDescent="0.25">
      <c r="A445" s="17">
        <v>444</v>
      </c>
      <c r="B445" s="18" t="s">
        <v>1201</v>
      </c>
      <c r="C445" s="18" t="s">
        <v>1202</v>
      </c>
      <c r="D445" s="19">
        <v>43398</v>
      </c>
      <c r="E445" s="18" t="s">
        <v>1204</v>
      </c>
      <c r="F445" s="20" t="s">
        <v>8</v>
      </c>
      <c r="G445" s="20" t="s">
        <v>8</v>
      </c>
      <c r="H445" s="20" t="s">
        <v>6</v>
      </c>
      <c r="I445" s="18"/>
      <c r="J445" s="18"/>
      <c r="K445" s="18"/>
      <c r="L445" s="17" t="s">
        <v>6</v>
      </c>
      <c r="M445" s="4"/>
      <c r="N445" s="21"/>
    </row>
    <row r="446" spans="1:14" ht="27" customHeight="1" x14ac:dyDescent="0.25">
      <c r="A446" s="17">
        <v>445</v>
      </c>
      <c r="B446" s="18" t="s">
        <v>1359</v>
      </c>
      <c r="C446" s="18" t="s">
        <v>1206</v>
      </c>
      <c r="D446" s="19">
        <v>43413</v>
      </c>
      <c r="E446" s="18" t="s">
        <v>1207</v>
      </c>
      <c r="F446" s="20" t="s">
        <v>8</v>
      </c>
      <c r="G446" s="20" t="s">
        <v>8</v>
      </c>
      <c r="H446" s="20" t="s">
        <v>6</v>
      </c>
      <c r="I446" s="18"/>
      <c r="J446" s="18"/>
      <c r="K446" s="18"/>
      <c r="L446" s="17" t="s">
        <v>6</v>
      </c>
      <c r="M446" s="4"/>
      <c r="N446" s="21"/>
    </row>
    <row r="447" spans="1:14" ht="24" x14ac:dyDescent="0.25">
      <c r="A447" s="17">
        <v>446</v>
      </c>
      <c r="B447" s="18" t="s">
        <v>1209</v>
      </c>
      <c r="C447" s="18" t="s">
        <v>1210</v>
      </c>
      <c r="D447" s="19">
        <v>43418</v>
      </c>
      <c r="E447" s="18" t="s">
        <v>1211</v>
      </c>
      <c r="F447" s="20" t="s">
        <v>8</v>
      </c>
      <c r="G447" s="20" t="s">
        <v>8</v>
      </c>
      <c r="H447" s="20" t="s">
        <v>6</v>
      </c>
      <c r="I447" s="18"/>
      <c r="J447" s="18"/>
      <c r="K447" s="18" t="s">
        <v>737</v>
      </c>
      <c r="L447" s="17" t="s">
        <v>6</v>
      </c>
      <c r="M447" s="4"/>
      <c r="N447" s="21"/>
    </row>
    <row r="448" spans="1:14" ht="24" x14ac:dyDescent="0.25">
      <c r="A448" s="17">
        <v>447</v>
      </c>
      <c r="B448" s="18" t="s">
        <v>1212</v>
      </c>
      <c r="C448" s="18" t="s">
        <v>1213</v>
      </c>
      <c r="D448" s="19">
        <v>43418</v>
      </c>
      <c r="E448" s="18" t="s">
        <v>1214</v>
      </c>
      <c r="F448" s="20" t="s">
        <v>6</v>
      </c>
      <c r="G448" s="20" t="s">
        <v>6</v>
      </c>
      <c r="H448" s="20" t="s">
        <v>6</v>
      </c>
      <c r="I448" s="18"/>
      <c r="J448" s="18"/>
      <c r="K448" s="18" t="s">
        <v>1723</v>
      </c>
      <c r="L448" s="17" t="s">
        <v>6</v>
      </c>
      <c r="M448" s="4"/>
      <c r="N448" s="21"/>
    </row>
    <row r="449" spans="1:14" ht="24" x14ac:dyDescent="0.25">
      <c r="A449" s="17">
        <v>448</v>
      </c>
      <c r="B449" s="18" t="s">
        <v>1217</v>
      </c>
      <c r="C449" s="18" t="s">
        <v>1215</v>
      </c>
      <c r="D449" s="19">
        <v>43426</v>
      </c>
      <c r="E449" s="18" t="s">
        <v>1216</v>
      </c>
      <c r="F449" s="20" t="s">
        <v>8</v>
      </c>
      <c r="G449" s="20" t="s">
        <v>6</v>
      </c>
      <c r="H449" s="20" t="s">
        <v>6</v>
      </c>
      <c r="I449" s="18"/>
      <c r="J449" s="18"/>
      <c r="K449" s="18"/>
      <c r="L449" s="17" t="s">
        <v>6</v>
      </c>
      <c r="M449" s="4"/>
      <c r="N449" s="21"/>
    </row>
    <row r="450" spans="1:14" ht="36" x14ac:dyDescent="0.25">
      <c r="A450" s="17">
        <v>449</v>
      </c>
      <c r="B450" s="70" t="s">
        <v>1218</v>
      </c>
      <c r="C450" s="18" t="s">
        <v>1984</v>
      </c>
      <c r="D450" s="19">
        <v>43430</v>
      </c>
      <c r="E450" s="18" t="s">
        <v>1219</v>
      </c>
      <c r="F450" s="20" t="s">
        <v>6</v>
      </c>
      <c r="G450" s="20" t="s">
        <v>6</v>
      </c>
      <c r="H450" s="20" t="s">
        <v>6</v>
      </c>
      <c r="I450" s="18"/>
      <c r="J450" s="18"/>
      <c r="K450" s="18" t="s">
        <v>1723</v>
      </c>
      <c r="L450" s="17" t="s">
        <v>6</v>
      </c>
      <c r="M450" s="4"/>
      <c r="N450" s="21"/>
    </row>
    <row r="451" spans="1:14" ht="24" x14ac:dyDescent="0.25">
      <c r="A451" s="31">
        <v>450</v>
      </c>
      <c r="B451" s="32" t="s">
        <v>1388</v>
      </c>
      <c r="C451" s="32" t="s">
        <v>1222</v>
      </c>
      <c r="D451" s="33">
        <v>43434</v>
      </c>
      <c r="E451" s="32" t="s">
        <v>1223</v>
      </c>
      <c r="F451" s="34" t="s">
        <v>6</v>
      </c>
      <c r="G451" s="34" t="s">
        <v>6</v>
      </c>
      <c r="H451" s="34" t="s">
        <v>109</v>
      </c>
      <c r="I451" s="32"/>
      <c r="J451" s="32"/>
      <c r="K451" s="32" t="s">
        <v>1724</v>
      </c>
      <c r="L451" s="31" t="s">
        <v>8</v>
      </c>
      <c r="M451" s="4"/>
      <c r="N451" s="21"/>
    </row>
    <row r="452" spans="1:14" ht="24" x14ac:dyDescent="0.25">
      <c r="A452" s="17">
        <v>451</v>
      </c>
      <c r="B452" s="18" t="s">
        <v>1224</v>
      </c>
      <c r="C452" s="18" t="s">
        <v>1225</v>
      </c>
      <c r="D452" s="19">
        <v>43437</v>
      </c>
      <c r="E452" s="18" t="s">
        <v>1226</v>
      </c>
      <c r="F452" s="20" t="s">
        <v>117</v>
      </c>
      <c r="G452" s="20" t="s">
        <v>6</v>
      </c>
      <c r="H452" s="20" t="s">
        <v>6</v>
      </c>
      <c r="I452" s="18"/>
      <c r="J452" s="18"/>
      <c r="K452" s="18"/>
      <c r="L452" s="17" t="s">
        <v>6</v>
      </c>
      <c r="M452" s="4"/>
      <c r="N452" s="21"/>
    </row>
    <row r="453" spans="1:14" ht="36" x14ac:dyDescent="0.25">
      <c r="A453" s="17">
        <v>452</v>
      </c>
      <c r="B453" s="18" t="s">
        <v>1227</v>
      </c>
      <c r="C453" s="18" t="s">
        <v>1228</v>
      </c>
      <c r="D453" s="19">
        <v>43440</v>
      </c>
      <c r="E453" s="18" t="s">
        <v>1229</v>
      </c>
      <c r="F453" s="20" t="s">
        <v>8</v>
      </c>
      <c r="G453" s="20" t="s">
        <v>8</v>
      </c>
      <c r="H453" s="20" t="s">
        <v>1239</v>
      </c>
      <c r="I453" s="18"/>
      <c r="J453" s="18"/>
      <c r="K453" s="18" t="s">
        <v>1238</v>
      </c>
      <c r="L453" s="17" t="s">
        <v>6</v>
      </c>
      <c r="M453" s="4"/>
      <c r="N453" s="21"/>
    </row>
    <row r="454" spans="1:14" ht="23.25" customHeight="1" x14ac:dyDescent="0.25">
      <c r="A454" s="17">
        <v>453</v>
      </c>
      <c r="B454" s="18" t="s">
        <v>1230</v>
      </c>
      <c r="C454" s="18" t="s">
        <v>1231</v>
      </c>
      <c r="D454" s="19">
        <v>43481</v>
      </c>
      <c r="E454" s="18" t="s">
        <v>1232</v>
      </c>
      <c r="F454" s="20" t="s">
        <v>117</v>
      </c>
      <c r="G454" s="20" t="s">
        <v>8</v>
      </c>
      <c r="H454" s="20" t="s">
        <v>6</v>
      </c>
      <c r="I454" s="18"/>
      <c r="J454" s="18"/>
      <c r="K454" s="18"/>
      <c r="L454" s="17" t="s">
        <v>6</v>
      </c>
      <c r="M454" s="4"/>
      <c r="N454" s="21"/>
    </row>
    <row r="455" spans="1:14" ht="24" x14ac:dyDescent="0.25">
      <c r="A455" s="17">
        <v>454</v>
      </c>
      <c r="B455" s="18" t="s">
        <v>1233</v>
      </c>
      <c r="C455" s="18" t="s">
        <v>1234</v>
      </c>
      <c r="D455" s="19">
        <v>43489</v>
      </c>
      <c r="E455" s="18" t="s">
        <v>1235</v>
      </c>
      <c r="F455" s="20" t="s">
        <v>8</v>
      </c>
      <c r="G455" s="20" t="s">
        <v>6</v>
      </c>
      <c r="H455" s="20" t="s">
        <v>6</v>
      </c>
      <c r="I455" s="18"/>
      <c r="J455" s="18"/>
      <c r="K455" s="18" t="s">
        <v>757</v>
      </c>
      <c r="L455" s="17" t="s">
        <v>6</v>
      </c>
      <c r="M455" s="4"/>
      <c r="N455" s="21"/>
    </row>
    <row r="456" spans="1:14" ht="36" x14ac:dyDescent="0.25">
      <c r="A456" s="17">
        <v>455</v>
      </c>
      <c r="B456" s="18" t="s">
        <v>1236</v>
      </c>
      <c r="C456" s="18" t="s">
        <v>1975</v>
      </c>
      <c r="D456" s="19">
        <v>43493</v>
      </c>
      <c r="E456" s="18" t="s">
        <v>1237</v>
      </c>
      <c r="F456" s="20" t="s">
        <v>8</v>
      </c>
      <c r="G456" s="20" t="s">
        <v>8</v>
      </c>
      <c r="H456" s="20" t="s">
        <v>6</v>
      </c>
      <c r="I456" s="18"/>
      <c r="J456" s="18"/>
      <c r="K456" s="18"/>
      <c r="L456" s="17" t="s">
        <v>6</v>
      </c>
      <c r="M456" s="4"/>
      <c r="N456" s="21"/>
    </row>
    <row r="457" spans="1:14" ht="24" x14ac:dyDescent="0.25">
      <c r="A457" s="17">
        <v>456</v>
      </c>
      <c r="B457" s="18" t="s">
        <v>1247</v>
      </c>
      <c r="C457" s="18" t="s">
        <v>291</v>
      </c>
      <c r="D457" s="19">
        <v>43497</v>
      </c>
      <c r="E457" s="18" t="s">
        <v>1240</v>
      </c>
      <c r="F457" s="20" t="s">
        <v>8</v>
      </c>
      <c r="G457" s="20" t="s">
        <v>8</v>
      </c>
      <c r="H457" s="20" t="s">
        <v>8</v>
      </c>
      <c r="I457" s="18"/>
      <c r="J457" s="18"/>
      <c r="K457" s="18"/>
      <c r="L457" s="17" t="s">
        <v>6</v>
      </c>
      <c r="M457" s="4"/>
      <c r="N457" s="21"/>
    </row>
    <row r="458" spans="1:14" ht="24" x14ac:dyDescent="0.25">
      <c r="A458" s="17">
        <v>457</v>
      </c>
      <c r="B458" s="18" t="s">
        <v>1248</v>
      </c>
      <c r="C458" s="18" t="s">
        <v>1241</v>
      </c>
      <c r="D458" s="19">
        <v>43509</v>
      </c>
      <c r="E458" s="18" t="s">
        <v>1242</v>
      </c>
      <c r="F458" s="20" t="s">
        <v>8</v>
      </c>
      <c r="G458" s="20" t="s">
        <v>8</v>
      </c>
      <c r="H458" s="20" t="s">
        <v>6</v>
      </c>
      <c r="I458" s="18"/>
      <c r="J458" s="18"/>
      <c r="K458" s="18"/>
      <c r="L458" s="17" t="s">
        <v>6</v>
      </c>
      <c r="M458" s="4"/>
      <c r="N458" s="21"/>
    </row>
    <row r="459" spans="1:14" ht="24" x14ac:dyDescent="0.25">
      <c r="A459" s="17">
        <v>458</v>
      </c>
      <c r="B459" s="18" t="s">
        <v>1249</v>
      </c>
      <c r="C459" s="18" t="s">
        <v>1244</v>
      </c>
      <c r="D459" s="19">
        <v>43511</v>
      </c>
      <c r="E459" s="18" t="s">
        <v>1243</v>
      </c>
      <c r="F459" s="20" t="s">
        <v>8</v>
      </c>
      <c r="G459" s="20" t="s">
        <v>8</v>
      </c>
      <c r="H459" s="20" t="s">
        <v>6</v>
      </c>
      <c r="I459" s="18"/>
      <c r="J459" s="18"/>
      <c r="K459" s="18"/>
      <c r="L459" s="17" t="s">
        <v>6</v>
      </c>
      <c r="M459" s="4"/>
      <c r="N459" s="21"/>
    </row>
    <row r="460" spans="1:14" ht="24" customHeight="1" x14ac:dyDescent="0.25">
      <c r="A460" s="17">
        <v>459</v>
      </c>
      <c r="B460" s="18" t="s">
        <v>1250</v>
      </c>
      <c r="C460" s="18" t="s">
        <v>1245</v>
      </c>
      <c r="D460" s="19">
        <v>43521</v>
      </c>
      <c r="E460" s="18" t="s">
        <v>1246</v>
      </c>
      <c r="F460" s="20" t="s">
        <v>8</v>
      </c>
      <c r="G460" s="20" t="s">
        <v>6</v>
      </c>
      <c r="H460" s="20" t="s">
        <v>6</v>
      </c>
      <c r="I460" s="18"/>
      <c r="J460" s="18"/>
      <c r="K460" s="18"/>
      <c r="L460" s="17" t="s">
        <v>6</v>
      </c>
      <c r="M460" s="4"/>
      <c r="N460" s="21"/>
    </row>
    <row r="461" spans="1:14" ht="36" x14ac:dyDescent="0.25">
      <c r="A461" s="17">
        <v>460</v>
      </c>
      <c r="B461" s="18" t="s">
        <v>1253</v>
      </c>
      <c r="C461" s="18" t="s">
        <v>1251</v>
      </c>
      <c r="D461" s="19">
        <v>43532</v>
      </c>
      <c r="E461" s="18" t="s">
        <v>1252</v>
      </c>
      <c r="F461" s="20" t="s">
        <v>8</v>
      </c>
      <c r="G461" s="20" t="s">
        <v>8</v>
      </c>
      <c r="H461" s="20" t="s">
        <v>6</v>
      </c>
      <c r="I461" s="18"/>
      <c r="J461" s="18"/>
      <c r="K461" s="18"/>
      <c r="L461" s="17" t="s">
        <v>6</v>
      </c>
      <c r="M461" s="4"/>
      <c r="N461" s="21"/>
    </row>
    <row r="462" spans="1:14" ht="24" x14ac:dyDescent="0.25">
      <c r="A462" s="17">
        <v>461</v>
      </c>
      <c r="B462" s="18" t="s">
        <v>1254</v>
      </c>
      <c r="C462" s="18" t="s">
        <v>1255</v>
      </c>
      <c r="D462" s="19">
        <v>43542</v>
      </c>
      <c r="E462" s="18" t="s">
        <v>1266</v>
      </c>
      <c r="F462" s="20" t="s">
        <v>8</v>
      </c>
      <c r="G462" s="20" t="s">
        <v>6</v>
      </c>
      <c r="H462" s="20" t="s">
        <v>6</v>
      </c>
      <c r="I462" s="18"/>
      <c r="J462" s="18"/>
      <c r="K462" s="18" t="s">
        <v>737</v>
      </c>
      <c r="L462" s="17" t="s">
        <v>6</v>
      </c>
      <c r="M462" s="4"/>
      <c r="N462" s="21"/>
    </row>
    <row r="463" spans="1:14" ht="36" x14ac:dyDescent="0.25">
      <c r="A463" s="17">
        <v>462</v>
      </c>
      <c r="B463" s="18" t="s">
        <v>1256</v>
      </c>
      <c r="C463" s="18" t="s">
        <v>1257</v>
      </c>
      <c r="D463" s="19">
        <v>43178</v>
      </c>
      <c r="E463" s="18" t="s">
        <v>1258</v>
      </c>
      <c r="F463" s="20" t="s">
        <v>8</v>
      </c>
      <c r="G463" s="20" t="s">
        <v>6</v>
      </c>
      <c r="H463" s="20" t="s">
        <v>6</v>
      </c>
      <c r="I463" s="18"/>
      <c r="J463" s="18"/>
      <c r="K463" s="18"/>
      <c r="L463" s="17" t="s">
        <v>6</v>
      </c>
      <c r="M463" s="4"/>
      <c r="N463" s="21"/>
    </row>
    <row r="464" spans="1:14" ht="36" x14ac:dyDescent="0.25">
      <c r="A464" s="17">
        <v>463</v>
      </c>
      <c r="B464" s="18" t="s">
        <v>1259</v>
      </c>
      <c r="C464" s="18" t="s">
        <v>1268</v>
      </c>
      <c r="D464" s="19">
        <v>43545</v>
      </c>
      <c r="E464" s="18" t="s">
        <v>1260</v>
      </c>
      <c r="F464" s="20" t="s">
        <v>109</v>
      </c>
      <c r="G464" s="20" t="s">
        <v>6</v>
      </c>
      <c r="H464" s="20" t="s">
        <v>6</v>
      </c>
      <c r="I464" s="18"/>
      <c r="J464" s="18"/>
      <c r="K464" s="20" t="s">
        <v>1723</v>
      </c>
      <c r="L464" s="17" t="s">
        <v>6</v>
      </c>
      <c r="M464" s="4"/>
      <c r="N464" s="21"/>
    </row>
    <row r="465" spans="1:14" ht="36" x14ac:dyDescent="0.25">
      <c r="A465" s="17">
        <v>464</v>
      </c>
      <c r="B465" s="18" t="s">
        <v>1261</v>
      </c>
      <c r="C465" s="18" t="s">
        <v>1262</v>
      </c>
      <c r="D465" s="19">
        <v>43556</v>
      </c>
      <c r="E465" s="18" t="s">
        <v>1263</v>
      </c>
      <c r="F465" s="20" t="s">
        <v>8</v>
      </c>
      <c r="G465" s="20" t="s">
        <v>8</v>
      </c>
      <c r="H465" s="20" t="s">
        <v>1264</v>
      </c>
      <c r="I465" s="18"/>
      <c r="J465" s="18"/>
      <c r="K465" s="18" t="s">
        <v>757</v>
      </c>
      <c r="L465" s="17" t="s">
        <v>6</v>
      </c>
      <c r="M465" s="4"/>
      <c r="N465" s="21"/>
    </row>
    <row r="466" spans="1:14" ht="36" x14ac:dyDescent="0.25">
      <c r="A466" s="17">
        <v>465</v>
      </c>
      <c r="B466" s="18" t="s">
        <v>1265</v>
      </c>
      <c r="C466" s="18" t="s">
        <v>1169</v>
      </c>
      <c r="D466" s="19">
        <v>43558</v>
      </c>
      <c r="E466" s="18" t="s">
        <v>1267</v>
      </c>
      <c r="F466" s="20" t="s">
        <v>117</v>
      </c>
      <c r="G466" s="20" t="s">
        <v>117</v>
      </c>
      <c r="H466" s="20" t="s">
        <v>378</v>
      </c>
      <c r="I466" s="18"/>
      <c r="J466" s="18"/>
      <c r="K466" s="18" t="s">
        <v>1723</v>
      </c>
      <c r="L466" s="17" t="s">
        <v>6</v>
      </c>
      <c r="M466" s="4"/>
      <c r="N466" s="21"/>
    </row>
    <row r="467" spans="1:14" ht="36" x14ac:dyDescent="0.25">
      <c r="A467" s="17">
        <v>466</v>
      </c>
      <c r="B467" s="18" t="s">
        <v>1269</v>
      </c>
      <c r="C467" s="42" t="s">
        <v>1270</v>
      </c>
      <c r="D467" s="19">
        <v>43567</v>
      </c>
      <c r="E467" s="18" t="s">
        <v>1271</v>
      </c>
      <c r="F467" s="20" t="s">
        <v>8</v>
      </c>
      <c r="G467" s="20" t="s">
        <v>8</v>
      </c>
      <c r="H467" s="20" t="s">
        <v>6</v>
      </c>
      <c r="I467" s="18"/>
      <c r="J467" s="18"/>
      <c r="K467" s="18"/>
      <c r="L467" s="17" t="s">
        <v>6</v>
      </c>
      <c r="M467" s="4"/>
      <c r="N467" s="21"/>
    </row>
    <row r="468" spans="1:14" ht="36" x14ac:dyDescent="0.25">
      <c r="A468" s="17">
        <v>467</v>
      </c>
      <c r="B468" s="18" t="s">
        <v>1272</v>
      </c>
      <c r="C468" s="18" t="s">
        <v>1273</v>
      </c>
      <c r="D468" s="19">
        <v>43600</v>
      </c>
      <c r="E468" s="18" t="s">
        <v>1274</v>
      </c>
      <c r="F468" s="20" t="s">
        <v>8</v>
      </c>
      <c r="G468" s="20" t="s">
        <v>6</v>
      </c>
      <c r="H468" s="20" t="s">
        <v>6</v>
      </c>
      <c r="I468" s="18"/>
      <c r="J468" s="18"/>
      <c r="K468" s="18"/>
      <c r="L468" s="17" t="s">
        <v>6</v>
      </c>
      <c r="M468" s="4"/>
      <c r="N468" s="21"/>
    </row>
    <row r="469" spans="1:14" ht="34.5" customHeight="1" x14ac:dyDescent="0.25">
      <c r="A469" s="17">
        <v>468</v>
      </c>
      <c r="B469" s="18" t="s">
        <v>1284</v>
      </c>
      <c r="C469" s="18" t="s">
        <v>1275</v>
      </c>
      <c r="D469" s="19">
        <v>43579</v>
      </c>
      <c r="E469" s="18" t="s">
        <v>1276</v>
      </c>
      <c r="F469" s="20" t="s">
        <v>8</v>
      </c>
      <c r="G469" s="20" t="s">
        <v>6</v>
      </c>
      <c r="H469" s="20" t="s">
        <v>6</v>
      </c>
      <c r="I469" s="18"/>
      <c r="J469" s="18"/>
      <c r="K469" s="18" t="s">
        <v>1297</v>
      </c>
      <c r="L469" s="17" t="s">
        <v>6</v>
      </c>
      <c r="M469" s="4"/>
      <c r="N469" s="21"/>
    </row>
    <row r="470" spans="1:14" ht="34.5" customHeight="1" x14ac:dyDescent="0.25">
      <c r="A470" s="17">
        <v>469</v>
      </c>
      <c r="B470" s="18" t="s">
        <v>1279</v>
      </c>
      <c r="C470" s="18" t="s">
        <v>835</v>
      </c>
      <c r="D470" s="19">
        <v>43580</v>
      </c>
      <c r="E470" s="18" t="s">
        <v>1280</v>
      </c>
      <c r="F470" s="20" t="s">
        <v>8</v>
      </c>
      <c r="G470" s="20" t="s">
        <v>6</v>
      </c>
      <c r="H470" s="20" t="s">
        <v>6</v>
      </c>
      <c r="I470" s="18"/>
      <c r="J470" s="18"/>
      <c r="K470" s="18"/>
      <c r="L470" s="17" t="s">
        <v>6</v>
      </c>
      <c r="M470" s="4"/>
      <c r="N470" s="21"/>
    </row>
    <row r="471" spans="1:14" ht="24" x14ac:dyDescent="0.25">
      <c r="A471" s="17">
        <v>470</v>
      </c>
      <c r="B471" s="18" t="s">
        <v>1281</v>
      </c>
      <c r="C471" s="18" t="s">
        <v>1282</v>
      </c>
      <c r="D471" s="19">
        <v>43584</v>
      </c>
      <c r="E471" s="18" t="s">
        <v>1283</v>
      </c>
      <c r="F471" s="20" t="s">
        <v>6</v>
      </c>
      <c r="G471" s="20" t="s">
        <v>6</v>
      </c>
      <c r="H471" s="20" t="s">
        <v>6</v>
      </c>
      <c r="I471" s="18"/>
      <c r="J471" s="18"/>
      <c r="K471" s="18" t="s">
        <v>1723</v>
      </c>
      <c r="L471" s="17" t="s">
        <v>6</v>
      </c>
      <c r="M471" s="4"/>
      <c r="N471" s="21"/>
    </row>
    <row r="472" spans="1:14" ht="36" x14ac:dyDescent="0.25">
      <c r="A472" s="17">
        <v>471</v>
      </c>
      <c r="B472" s="18" t="s">
        <v>1285</v>
      </c>
      <c r="C472" s="18" t="s">
        <v>1286</v>
      </c>
      <c r="D472" s="19">
        <v>43618</v>
      </c>
      <c r="E472" s="18" t="s">
        <v>1287</v>
      </c>
      <c r="F472" s="20" t="s">
        <v>8</v>
      </c>
      <c r="G472" s="20" t="s">
        <v>6</v>
      </c>
      <c r="H472" s="20" t="s">
        <v>6</v>
      </c>
      <c r="I472" s="18"/>
      <c r="J472" s="18"/>
      <c r="K472" s="18" t="s">
        <v>1288</v>
      </c>
      <c r="L472" s="17" t="s">
        <v>6</v>
      </c>
      <c r="M472" s="4"/>
      <c r="N472" s="21"/>
    </row>
    <row r="473" spans="1:14" ht="24" x14ac:dyDescent="0.25">
      <c r="A473" s="17">
        <v>472</v>
      </c>
      <c r="B473" s="18" t="s">
        <v>1289</v>
      </c>
      <c r="C473" s="18" t="s">
        <v>1290</v>
      </c>
      <c r="D473" s="19">
        <v>43711</v>
      </c>
      <c r="E473" s="18" t="s">
        <v>1291</v>
      </c>
      <c r="F473" s="20" t="s">
        <v>8</v>
      </c>
      <c r="G473" s="20" t="s">
        <v>8</v>
      </c>
      <c r="H473" s="20" t="s">
        <v>6</v>
      </c>
      <c r="I473" s="18"/>
      <c r="J473" s="18"/>
      <c r="K473" s="18"/>
      <c r="L473" s="17" t="s">
        <v>6</v>
      </c>
      <c r="M473" s="4"/>
      <c r="N473" s="21"/>
    </row>
    <row r="474" spans="1:14" ht="24" x14ac:dyDescent="0.25">
      <c r="A474" s="17">
        <v>473</v>
      </c>
      <c r="B474" s="18" t="s">
        <v>1292</v>
      </c>
      <c r="C474" s="18" t="s">
        <v>1293</v>
      </c>
      <c r="D474" s="19">
        <v>43619</v>
      </c>
      <c r="E474" s="18" t="s">
        <v>1294</v>
      </c>
      <c r="F474" s="20" t="s">
        <v>8</v>
      </c>
      <c r="G474" s="20" t="s">
        <v>6</v>
      </c>
      <c r="H474" s="20" t="s">
        <v>6</v>
      </c>
      <c r="I474" s="18"/>
      <c r="J474" s="18"/>
      <c r="K474" s="18"/>
      <c r="L474" s="17" t="s">
        <v>6</v>
      </c>
      <c r="M474" s="4"/>
      <c r="N474" s="21"/>
    </row>
    <row r="475" spans="1:14" ht="36" x14ac:dyDescent="0.25">
      <c r="A475" s="17">
        <v>474</v>
      </c>
      <c r="B475" s="18" t="s">
        <v>1295</v>
      </c>
      <c r="C475" s="18" t="s">
        <v>1985</v>
      </c>
      <c r="D475" s="19">
        <v>43621</v>
      </c>
      <c r="E475" s="18" t="s">
        <v>1296</v>
      </c>
      <c r="F475" s="20" t="s">
        <v>8</v>
      </c>
      <c r="G475" s="20" t="s">
        <v>8</v>
      </c>
      <c r="H475" s="20" t="s">
        <v>6</v>
      </c>
      <c r="I475" s="18"/>
      <c r="J475" s="18"/>
      <c r="K475" s="18" t="s">
        <v>1300</v>
      </c>
      <c r="L475" s="17" t="s">
        <v>6</v>
      </c>
      <c r="M475" s="4"/>
      <c r="N475" s="21"/>
    </row>
    <row r="476" spans="1:14" x14ac:dyDescent="0.25">
      <c r="A476" s="17">
        <v>475</v>
      </c>
      <c r="B476" s="18" t="s">
        <v>1298</v>
      </c>
      <c r="C476" s="18" t="s">
        <v>149</v>
      </c>
      <c r="D476" s="19">
        <v>43608</v>
      </c>
      <c r="E476" s="18" t="s">
        <v>1299</v>
      </c>
      <c r="F476" s="20" t="s">
        <v>8</v>
      </c>
      <c r="G476" s="20" t="s">
        <v>6</v>
      </c>
      <c r="H476" s="20" t="s">
        <v>6</v>
      </c>
      <c r="I476" s="18"/>
      <c r="J476" s="18"/>
      <c r="K476" s="18" t="s">
        <v>757</v>
      </c>
      <c r="L476" s="17" t="s">
        <v>6</v>
      </c>
      <c r="M476" s="4"/>
      <c r="N476" s="21"/>
    </row>
    <row r="477" spans="1:14" ht="24" x14ac:dyDescent="0.25">
      <c r="A477" s="17">
        <v>476</v>
      </c>
      <c r="B477" s="18" t="s">
        <v>1301</v>
      </c>
      <c r="C477" s="18" t="s">
        <v>1977</v>
      </c>
      <c r="D477" s="19">
        <v>43648</v>
      </c>
      <c r="E477" s="18" t="s">
        <v>1302</v>
      </c>
      <c r="F477" s="20" t="s">
        <v>6</v>
      </c>
      <c r="G477" s="20" t="s">
        <v>6</v>
      </c>
      <c r="H477" s="20" t="s">
        <v>6</v>
      </c>
      <c r="I477" s="18"/>
      <c r="J477" s="18"/>
      <c r="K477" s="18" t="s">
        <v>1723</v>
      </c>
      <c r="L477" s="17" t="s">
        <v>6</v>
      </c>
      <c r="M477" s="4"/>
      <c r="N477" s="21"/>
    </row>
    <row r="478" spans="1:14" ht="24" x14ac:dyDescent="0.25">
      <c r="A478" s="17">
        <v>477</v>
      </c>
      <c r="B478" s="18" t="s">
        <v>1303</v>
      </c>
      <c r="C478" s="18" t="s">
        <v>1304</v>
      </c>
      <c r="D478" s="19">
        <v>43654</v>
      </c>
      <c r="E478" s="18" t="s">
        <v>1305</v>
      </c>
      <c r="F478" s="20" t="s">
        <v>8</v>
      </c>
      <c r="G478" s="20" t="s">
        <v>109</v>
      </c>
      <c r="H478" s="20" t="s">
        <v>6</v>
      </c>
      <c r="I478" s="18"/>
      <c r="J478" s="18"/>
      <c r="K478" s="18"/>
      <c r="L478" s="17" t="s">
        <v>6</v>
      </c>
      <c r="M478" s="4"/>
      <c r="N478" s="21"/>
    </row>
    <row r="479" spans="1:14" ht="24" x14ac:dyDescent="0.25">
      <c r="A479" s="17">
        <v>478</v>
      </c>
      <c r="B479" s="18" t="s">
        <v>1310</v>
      </c>
      <c r="C479" s="18" t="s">
        <v>1986</v>
      </c>
      <c r="D479" s="19">
        <v>43656</v>
      </c>
      <c r="E479" s="18" t="s">
        <v>1306</v>
      </c>
      <c r="F479" s="20" t="s">
        <v>8</v>
      </c>
      <c r="G479" s="20" t="s">
        <v>6</v>
      </c>
      <c r="H479" s="20" t="s">
        <v>6</v>
      </c>
      <c r="I479" s="18"/>
      <c r="J479" s="18"/>
      <c r="K479" s="18"/>
      <c r="L479" s="17" t="s">
        <v>6</v>
      </c>
      <c r="M479" s="4"/>
      <c r="N479" s="21"/>
    </row>
    <row r="480" spans="1:14" ht="40.5" customHeight="1" x14ac:dyDescent="0.25">
      <c r="A480" s="17">
        <v>479</v>
      </c>
      <c r="B480" s="18" t="s">
        <v>1309</v>
      </c>
      <c r="C480" s="18" t="s">
        <v>1311</v>
      </c>
      <c r="D480" s="19">
        <v>43661</v>
      </c>
      <c r="E480" s="18" t="s">
        <v>1312</v>
      </c>
      <c r="F480" s="20" t="s">
        <v>8</v>
      </c>
      <c r="G480" s="20" t="s">
        <v>8</v>
      </c>
      <c r="H480" s="20" t="s">
        <v>6</v>
      </c>
      <c r="I480" s="18"/>
      <c r="J480" s="18"/>
      <c r="K480" s="18" t="s">
        <v>1327</v>
      </c>
      <c r="L480" s="17" t="s">
        <v>6</v>
      </c>
      <c r="M480" s="4"/>
      <c r="N480" s="21"/>
    </row>
    <row r="481" spans="1:14" ht="24" x14ac:dyDescent="0.25">
      <c r="A481" s="17">
        <v>480</v>
      </c>
      <c r="B481" s="18" t="s">
        <v>1313</v>
      </c>
      <c r="C481" s="18" t="s">
        <v>1314</v>
      </c>
      <c r="D481" s="19">
        <v>43670</v>
      </c>
      <c r="E481" s="18" t="s">
        <v>1315</v>
      </c>
      <c r="F481" s="20" t="s">
        <v>8</v>
      </c>
      <c r="G481" s="20" t="s">
        <v>6</v>
      </c>
      <c r="H481" s="20" t="s">
        <v>6</v>
      </c>
      <c r="I481" s="18"/>
      <c r="J481" s="18"/>
      <c r="K481" s="18"/>
      <c r="L481" s="17" t="s">
        <v>6</v>
      </c>
      <c r="M481" s="4"/>
      <c r="N481" s="21"/>
    </row>
    <row r="482" spans="1:14" ht="24" x14ac:dyDescent="0.25">
      <c r="A482" s="109">
        <v>481</v>
      </c>
      <c r="B482" s="79" t="s">
        <v>1316</v>
      </c>
      <c r="C482" s="73" t="s">
        <v>1980</v>
      </c>
      <c r="D482" s="110">
        <v>43677</v>
      </c>
      <c r="E482" s="73" t="s">
        <v>1317</v>
      </c>
      <c r="F482" s="98" t="s">
        <v>8</v>
      </c>
      <c r="G482" s="98" t="s">
        <v>6</v>
      </c>
      <c r="H482" s="97" t="s">
        <v>6</v>
      </c>
      <c r="I482" s="73"/>
      <c r="J482" s="79"/>
      <c r="K482" s="18" t="s">
        <v>757</v>
      </c>
      <c r="L482" s="17" t="s">
        <v>6</v>
      </c>
      <c r="M482" s="4"/>
      <c r="N482" s="21"/>
    </row>
    <row r="483" spans="1:14" ht="100.5" customHeight="1" x14ac:dyDescent="0.25">
      <c r="A483" s="17">
        <v>482</v>
      </c>
      <c r="B483" s="18" t="s">
        <v>1318</v>
      </c>
      <c r="C483" s="18" t="s">
        <v>1319</v>
      </c>
      <c r="D483" s="19">
        <v>43684</v>
      </c>
      <c r="E483" s="18" t="s">
        <v>1320</v>
      </c>
      <c r="F483" s="20" t="s">
        <v>8</v>
      </c>
      <c r="G483" s="20" t="s">
        <v>8</v>
      </c>
      <c r="H483" s="20" t="s">
        <v>6</v>
      </c>
      <c r="I483" s="18"/>
      <c r="J483" s="18"/>
      <c r="K483" s="18" t="s">
        <v>1326</v>
      </c>
      <c r="L483" s="17" t="s">
        <v>6</v>
      </c>
      <c r="M483" s="4"/>
      <c r="N483" s="21"/>
    </row>
    <row r="484" spans="1:14" ht="24" x14ac:dyDescent="0.25">
      <c r="A484" s="17">
        <v>483</v>
      </c>
      <c r="B484" s="18" t="s">
        <v>1321</v>
      </c>
      <c r="C484" s="18" t="s">
        <v>1972</v>
      </c>
      <c r="D484" s="19">
        <v>43691</v>
      </c>
      <c r="E484" s="18" t="s">
        <v>1322</v>
      </c>
      <c r="F484" s="20" t="s">
        <v>8</v>
      </c>
      <c r="G484" s="20" t="s">
        <v>8</v>
      </c>
      <c r="H484" s="20" t="s">
        <v>6</v>
      </c>
      <c r="I484" s="18"/>
      <c r="J484" s="18"/>
      <c r="K484" s="18"/>
      <c r="L484" s="17" t="s">
        <v>6</v>
      </c>
      <c r="M484" s="4"/>
      <c r="N484" s="21"/>
    </row>
    <row r="485" spans="1:14" ht="24" customHeight="1" x14ac:dyDescent="0.25">
      <c r="A485" s="31">
        <v>484</v>
      </c>
      <c r="B485" s="32" t="s">
        <v>1323</v>
      </c>
      <c r="C485" s="32" t="s">
        <v>1324</v>
      </c>
      <c r="D485" s="33">
        <v>43693</v>
      </c>
      <c r="E485" s="32" t="s">
        <v>1325</v>
      </c>
      <c r="F485" s="34" t="s">
        <v>6</v>
      </c>
      <c r="G485" s="34" t="s">
        <v>6</v>
      </c>
      <c r="H485" s="34" t="s">
        <v>6</v>
      </c>
      <c r="I485" s="32"/>
      <c r="J485" s="32"/>
      <c r="K485" s="32" t="s">
        <v>1723</v>
      </c>
      <c r="L485" s="31" t="s">
        <v>8</v>
      </c>
      <c r="M485" s="4"/>
      <c r="N485" s="21"/>
    </row>
    <row r="486" spans="1:14" ht="24" x14ac:dyDescent="0.25">
      <c r="A486" s="17">
        <v>486</v>
      </c>
      <c r="B486" s="18" t="s">
        <v>1330</v>
      </c>
      <c r="C486" s="18" t="s">
        <v>1331</v>
      </c>
      <c r="D486" s="19">
        <v>43712</v>
      </c>
      <c r="E486" s="18" t="s">
        <v>1332</v>
      </c>
      <c r="F486" s="20" t="s">
        <v>8</v>
      </c>
      <c r="G486" s="20" t="s">
        <v>6</v>
      </c>
      <c r="H486" s="20" t="s">
        <v>6</v>
      </c>
      <c r="I486" s="18"/>
      <c r="J486" s="18"/>
      <c r="K486" s="18"/>
      <c r="L486" s="17" t="s">
        <v>6</v>
      </c>
      <c r="M486" s="4"/>
      <c r="N486" s="21"/>
    </row>
    <row r="487" spans="1:14" ht="24" x14ac:dyDescent="0.25">
      <c r="A487" s="17">
        <v>487</v>
      </c>
      <c r="B487" s="18" t="s">
        <v>1335</v>
      </c>
      <c r="C487" s="18" t="s">
        <v>131</v>
      </c>
      <c r="D487" s="19">
        <v>43714</v>
      </c>
      <c r="E487" s="18" t="s">
        <v>1336</v>
      </c>
      <c r="F487" s="20" t="s">
        <v>8</v>
      </c>
      <c r="G487" s="20" t="s">
        <v>8</v>
      </c>
      <c r="H487" s="20" t="s">
        <v>6</v>
      </c>
      <c r="I487" s="18"/>
      <c r="J487" s="18"/>
      <c r="K487" s="18"/>
      <c r="L487" s="17" t="s">
        <v>6</v>
      </c>
      <c r="M487" s="4"/>
      <c r="N487" s="21"/>
    </row>
    <row r="488" spans="1:14" ht="36" x14ac:dyDescent="0.25">
      <c r="A488" s="17">
        <v>488</v>
      </c>
      <c r="B488" s="18" t="s">
        <v>1337</v>
      </c>
      <c r="C488" s="18" t="s">
        <v>1338</v>
      </c>
      <c r="D488" s="19">
        <v>43717</v>
      </c>
      <c r="E488" s="18" t="s">
        <v>1726</v>
      </c>
      <c r="F488" s="20" t="s">
        <v>6</v>
      </c>
      <c r="G488" s="20" t="s">
        <v>6</v>
      </c>
      <c r="H488" s="20" t="s">
        <v>6</v>
      </c>
      <c r="I488" s="18"/>
      <c r="J488" s="18"/>
      <c r="K488" s="18" t="s">
        <v>1723</v>
      </c>
      <c r="L488" s="17" t="s">
        <v>6</v>
      </c>
      <c r="M488" s="4"/>
      <c r="N488" s="21"/>
    </row>
    <row r="489" spans="1:14" ht="24" x14ac:dyDescent="0.25">
      <c r="A489" s="17">
        <v>489</v>
      </c>
      <c r="B489" s="18" t="s">
        <v>1339</v>
      </c>
      <c r="C489" s="18" t="s">
        <v>1340</v>
      </c>
      <c r="D489" s="19">
        <v>43746</v>
      </c>
      <c r="E489" s="18" t="s">
        <v>1341</v>
      </c>
      <c r="F489" s="20" t="s">
        <v>8</v>
      </c>
      <c r="G489" s="20" t="s">
        <v>6</v>
      </c>
      <c r="H489" s="20" t="s">
        <v>6</v>
      </c>
      <c r="I489" s="18"/>
      <c r="J489" s="18"/>
      <c r="K489" s="18"/>
      <c r="L489" s="17" t="s">
        <v>6</v>
      </c>
      <c r="M489" s="4"/>
      <c r="N489" s="21"/>
    </row>
    <row r="490" spans="1:14" ht="36" x14ac:dyDescent="0.25">
      <c r="A490" s="17">
        <v>490</v>
      </c>
      <c r="B490" s="18" t="s">
        <v>1342</v>
      </c>
      <c r="C490" s="18" t="s">
        <v>1343</v>
      </c>
      <c r="D490" s="19">
        <v>43749</v>
      </c>
      <c r="E490" s="18" t="s">
        <v>1344</v>
      </c>
      <c r="F490" s="20" t="s">
        <v>8</v>
      </c>
      <c r="G490" s="20" t="s">
        <v>6</v>
      </c>
      <c r="H490" s="20" t="s">
        <v>6</v>
      </c>
      <c r="I490" s="18"/>
      <c r="J490" s="18"/>
      <c r="K490" s="18" t="s">
        <v>757</v>
      </c>
      <c r="L490" s="17" t="s">
        <v>6</v>
      </c>
      <c r="M490" s="4"/>
      <c r="N490" s="21"/>
    </row>
    <row r="491" spans="1:14" ht="36" x14ac:dyDescent="0.25">
      <c r="A491" s="17">
        <v>491</v>
      </c>
      <c r="B491" s="18" t="s">
        <v>1345</v>
      </c>
      <c r="C491" s="18" t="s">
        <v>1346</v>
      </c>
      <c r="D491" s="19">
        <v>43760</v>
      </c>
      <c r="E491" s="18" t="s">
        <v>1347</v>
      </c>
      <c r="F491" s="20" t="s">
        <v>8</v>
      </c>
      <c r="G491" s="20" t="s">
        <v>8</v>
      </c>
      <c r="H491" s="20" t="s">
        <v>6</v>
      </c>
      <c r="I491" s="18"/>
      <c r="J491" s="18"/>
      <c r="K491" s="18"/>
      <c r="L491" s="17" t="s">
        <v>6</v>
      </c>
      <c r="M491" s="4"/>
      <c r="N491" s="21"/>
    </row>
    <row r="492" spans="1:14" ht="24" x14ac:dyDescent="0.25">
      <c r="A492" s="17">
        <v>492</v>
      </c>
      <c r="B492" s="18" t="s">
        <v>1348</v>
      </c>
      <c r="C492" s="18" t="s">
        <v>2045</v>
      </c>
      <c r="D492" s="19">
        <v>43777</v>
      </c>
      <c r="E492" s="18" t="s">
        <v>1349</v>
      </c>
      <c r="F492" s="20" t="s">
        <v>8</v>
      </c>
      <c r="G492" s="20" t="s">
        <v>8</v>
      </c>
      <c r="H492" s="20" t="s">
        <v>6</v>
      </c>
      <c r="I492" s="18"/>
      <c r="J492" s="18"/>
      <c r="K492" s="18"/>
      <c r="L492" s="17" t="s">
        <v>6</v>
      </c>
      <c r="M492" s="4"/>
      <c r="N492" s="21"/>
    </row>
    <row r="493" spans="1:14" ht="24" x14ac:dyDescent="0.25">
      <c r="A493" s="17">
        <v>493</v>
      </c>
      <c r="B493" s="18" t="s">
        <v>1350</v>
      </c>
      <c r="C493" s="18" t="s">
        <v>1976</v>
      </c>
      <c r="D493" s="19">
        <v>43781</v>
      </c>
      <c r="E493" s="18" t="s">
        <v>1351</v>
      </c>
      <c r="F493" s="20" t="s">
        <v>8</v>
      </c>
      <c r="G493" s="20" t="s">
        <v>8</v>
      </c>
      <c r="H493" s="20" t="s">
        <v>6</v>
      </c>
      <c r="I493" s="18"/>
      <c r="J493" s="18"/>
      <c r="K493" s="18"/>
      <c r="L493" s="17" t="s">
        <v>6</v>
      </c>
      <c r="M493" s="4"/>
      <c r="N493" s="21"/>
    </row>
    <row r="494" spans="1:14" ht="36" x14ac:dyDescent="0.25">
      <c r="A494" s="17">
        <v>494</v>
      </c>
      <c r="B494" s="18" t="s">
        <v>1352</v>
      </c>
      <c r="C494" s="18" t="s">
        <v>1357</v>
      </c>
      <c r="D494" s="19">
        <v>43781</v>
      </c>
      <c r="E494" s="18" t="s">
        <v>1353</v>
      </c>
      <c r="F494" s="20" t="s">
        <v>8</v>
      </c>
      <c r="G494" s="20" t="s">
        <v>8</v>
      </c>
      <c r="H494" s="20" t="s">
        <v>6</v>
      </c>
      <c r="I494" s="18"/>
      <c r="J494" s="18"/>
      <c r="K494" s="18"/>
      <c r="L494" s="17" t="s">
        <v>6</v>
      </c>
      <c r="M494" s="4"/>
      <c r="N494" s="21"/>
    </row>
    <row r="495" spans="1:14" ht="36" x14ac:dyDescent="0.25">
      <c r="A495" s="17">
        <v>495</v>
      </c>
      <c r="B495" s="18" t="s">
        <v>1328</v>
      </c>
      <c r="C495" s="18" t="s">
        <v>1329</v>
      </c>
      <c r="D495" s="19">
        <v>43707</v>
      </c>
      <c r="E495" s="18" t="s">
        <v>1334</v>
      </c>
      <c r="F495" s="20" t="s">
        <v>8</v>
      </c>
      <c r="G495" s="20"/>
      <c r="H495" s="20" t="s">
        <v>6</v>
      </c>
      <c r="I495" s="18"/>
      <c r="J495" s="18"/>
      <c r="K495" s="18" t="s">
        <v>1333</v>
      </c>
      <c r="L495" s="17" t="s">
        <v>6</v>
      </c>
      <c r="M495" s="4"/>
      <c r="N495" s="21"/>
    </row>
    <row r="496" spans="1:14" ht="39.75" customHeight="1" x14ac:dyDescent="0.25">
      <c r="A496" s="146">
        <v>495</v>
      </c>
      <c r="B496" s="147" t="s">
        <v>1354</v>
      </c>
      <c r="C496" s="147" t="s">
        <v>1355</v>
      </c>
      <c r="D496" s="148">
        <v>43787</v>
      </c>
      <c r="E496" s="147" t="s">
        <v>1356</v>
      </c>
      <c r="F496" s="149" t="s">
        <v>8</v>
      </c>
      <c r="G496" s="149"/>
      <c r="H496" s="149"/>
      <c r="I496" s="147"/>
      <c r="J496" s="147"/>
      <c r="K496" s="147" t="s">
        <v>1713</v>
      </c>
      <c r="L496" s="146" t="s">
        <v>8</v>
      </c>
      <c r="M496" s="4"/>
      <c r="N496" s="21"/>
    </row>
    <row r="497" spans="1:14" ht="24" x14ac:dyDescent="0.25">
      <c r="A497" s="17">
        <v>496</v>
      </c>
      <c r="B497" s="18" t="s">
        <v>1358</v>
      </c>
      <c r="C497" s="18" t="s">
        <v>1360</v>
      </c>
      <c r="D497" s="19">
        <v>43797</v>
      </c>
      <c r="E497" s="18" t="s">
        <v>1361</v>
      </c>
      <c r="F497" s="20" t="s">
        <v>8</v>
      </c>
      <c r="G497" s="20" t="s">
        <v>8</v>
      </c>
      <c r="H497" s="20" t="s">
        <v>6</v>
      </c>
      <c r="I497" s="18"/>
      <c r="J497" s="18"/>
      <c r="K497" s="18"/>
      <c r="L497" s="17" t="s">
        <v>6</v>
      </c>
      <c r="M497" s="4"/>
      <c r="N497" s="21"/>
    </row>
    <row r="498" spans="1:14" ht="24" x14ac:dyDescent="0.25">
      <c r="A498" s="17">
        <v>497</v>
      </c>
      <c r="B498" s="18" t="s">
        <v>1362</v>
      </c>
      <c r="C498" s="18" t="s">
        <v>1363</v>
      </c>
      <c r="D498" s="19">
        <v>43817</v>
      </c>
      <c r="E498" s="18" t="s">
        <v>1364</v>
      </c>
      <c r="F498" s="20" t="s">
        <v>8</v>
      </c>
      <c r="G498" s="20" t="s">
        <v>8</v>
      </c>
      <c r="H498" s="20" t="s">
        <v>6</v>
      </c>
      <c r="I498" s="18"/>
      <c r="J498" s="18"/>
      <c r="K498" s="18"/>
      <c r="L498" s="17" t="s">
        <v>6</v>
      </c>
      <c r="M498" s="4"/>
      <c r="N498" s="21"/>
    </row>
    <row r="499" spans="1:14" ht="36" x14ac:dyDescent="0.25">
      <c r="A499" s="17">
        <v>498</v>
      </c>
      <c r="B499" s="18" t="s">
        <v>1365</v>
      </c>
      <c r="C499" s="18" t="s">
        <v>1366</v>
      </c>
      <c r="D499" s="19">
        <v>43817</v>
      </c>
      <c r="E499" s="18" t="s">
        <v>1367</v>
      </c>
      <c r="F499" s="20" t="s">
        <v>8</v>
      </c>
      <c r="G499" s="20" t="s">
        <v>8</v>
      </c>
      <c r="H499" s="20" t="s">
        <v>6</v>
      </c>
      <c r="I499" s="18"/>
      <c r="J499" s="18"/>
      <c r="K499" s="18"/>
      <c r="L499" s="17" t="s">
        <v>6</v>
      </c>
      <c r="M499" s="4"/>
      <c r="N499" s="21"/>
    </row>
    <row r="500" spans="1:14" ht="48" x14ac:dyDescent="0.25">
      <c r="A500" s="17">
        <v>499</v>
      </c>
      <c r="B500" s="18" t="s">
        <v>1368</v>
      </c>
      <c r="C500" s="18" t="s">
        <v>1369</v>
      </c>
      <c r="D500" s="19">
        <v>43818</v>
      </c>
      <c r="E500" s="18" t="s">
        <v>1727</v>
      </c>
      <c r="F500" s="20" t="s">
        <v>6</v>
      </c>
      <c r="G500" s="20" t="s">
        <v>6</v>
      </c>
      <c r="H500" s="20" t="s">
        <v>6</v>
      </c>
      <c r="I500" s="18"/>
      <c r="J500" s="18"/>
      <c r="K500" s="18" t="s">
        <v>1723</v>
      </c>
      <c r="L500" s="17" t="s">
        <v>6</v>
      </c>
      <c r="M500" s="4"/>
      <c r="N500" s="21"/>
    </row>
    <row r="501" spans="1:14" ht="30" customHeight="1" x14ac:dyDescent="0.25">
      <c r="A501" s="17">
        <v>500</v>
      </c>
      <c r="B501" s="18" t="s">
        <v>1370</v>
      </c>
      <c r="C501" s="18" t="s">
        <v>1987</v>
      </c>
      <c r="D501" s="19">
        <v>43819</v>
      </c>
      <c r="E501" s="18" t="s">
        <v>1371</v>
      </c>
      <c r="F501" s="20" t="s">
        <v>6</v>
      </c>
      <c r="G501" s="20" t="s">
        <v>6</v>
      </c>
      <c r="H501" s="20" t="s">
        <v>6</v>
      </c>
      <c r="I501" s="18"/>
      <c r="J501" s="18"/>
      <c r="K501" s="18" t="s">
        <v>1723</v>
      </c>
      <c r="L501" s="17" t="s">
        <v>6</v>
      </c>
      <c r="M501" s="4"/>
      <c r="N501" s="21"/>
    </row>
    <row r="502" spans="1:14" ht="24" x14ac:dyDescent="0.25">
      <c r="A502" s="17">
        <v>501</v>
      </c>
      <c r="B502" s="18" t="s">
        <v>1373</v>
      </c>
      <c r="C502" s="18" t="s">
        <v>1374</v>
      </c>
      <c r="D502" s="19">
        <v>43832</v>
      </c>
      <c r="E502" s="18" t="s">
        <v>1375</v>
      </c>
      <c r="F502" s="20" t="s">
        <v>8</v>
      </c>
      <c r="G502" s="20" t="s">
        <v>8</v>
      </c>
      <c r="H502" s="20" t="s">
        <v>6</v>
      </c>
      <c r="I502" s="18"/>
      <c r="J502" s="18"/>
      <c r="K502" s="18"/>
      <c r="L502" s="17" t="s">
        <v>6</v>
      </c>
      <c r="M502" s="4"/>
      <c r="N502" s="21"/>
    </row>
    <row r="503" spans="1:14" ht="36" x14ac:dyDescent="0.25">
      <c r="A503" s="17">
        <v>502</v>
      </c>
      <c r="B503" s="18" t="s">
        <v>1376</v>
      </c>
      <c r="C503" s="18" t="s">
        <v>1377</v>
      </c>
      <c r="D503" s="19">
        <v>43840</v>
      </c>
      <c r="E503" s="18" t="s">
        <v>1378</v>
      </c>
      <c r="F503" s="20" t="s">
        <v>8</v>
      </c>
      <c r="G503" s="20" t="s">
        <v>8</v>
      </c>
      <c r="H503" s="20" t="s">
        <v>6</v>
      </c>
      <c r="I503" s="18"/>
      <c r="J503" s="18"/>
      <c r="K503" s="18"/>
      <c r="L503" s="17" t="s">
        <v>6</v>
      </c>
      <c r="M503" s="4"/>
      <c r="N503" s="21"/>
    </row>
    <row r="504" spans="1:14" ht="24" x14ac:dyDescent="0.25">
      <c r="A504" s="17">
        <v>503</v>
      </c>
      <c r="B504" s="18" t="s">
        <v>1379</v>
      </c>
      <c r="C504" s="18" t="s">
        <v>1380</v>
      </c>
      <c r="D504" s="19">
        <v>43840</v>
      </c>
      <c r="E504" s="18" t="s">
        <v>1381</v>
      </c>
      <c r="F504" s="20" t="s">
        <v>8</v>
      </c>
      <c r="G504" s="20" t="s">
        <v>8</v>
      </c>
      <c r="H504" s="20" t="s">
        <v>6</v>
      </c>
      <c r="I504" s="18"/>
      <c r="J504" s="18"/>
      <c r="K504" s="18"/>
      <c r="L504" s="17" t="s">
        <v>6</v>
      </c>
      <c r="M504" s="4"/>
      <c r="N504" s="21"/>
    </row>
    <row r="505" spans="1:14" ht="36" x14ac:dyDescent="0.25">
      <c r="A505" s="17">
        <v>504</v>
      </c>
      <c r="B505" s="18" t="s">
        <v>1547</v>
      </c>
      <c r="C505" s="18" t="s">
        <v>1544</v>
      </c>
      <c r="D505" s="19">
        <v>43840</v>
      </c>
      <c r="E505" s="18" t="s">
        <v>1382</v>
      </c>
      <c r="F505" s="20" t="s">
        <v>8</v>
      </c>
      <c r="G505" s="20" t="s">
        <v>8</v>
      </c>
      <c r="H505" s="20" t="s">
        <v>6</v>
      </c>
      <c r="I505" s="18"/>
      <c r="J505" s="18"/>
      <c r="K505" s="18" t="s">
        <v>1545</v>
      </c>
      <c r="L505" s="17" t="s">
        <v>6</v>
      </c>
      <c r="M505" s="4"/>
      <c r="N505" s="21"/>
    </row>
    <row r="506" spans="1:14" ht="55.5" customHeight="1" x14ac:dyDescent="0.25">
      <c r="A506" s="17">
        <v>505</v>
      </c>
      <c r="B506" s="18" t="s">
        <v>1385</v>
      </c>
      <c r="C506" s="18" t="s">
        <v>1383</v>
      </c>
      <c r="D506" s="19">
        <v>43840</v>
      </c>
      <c r="E506" s="18" t="s">
        <v>1384</v>
      </c>
      <c r="F506" s="20" t="s">
        <v>8</v>
      </c>
      <c r="G506" s="20" t="s">
        <v>6</v>
      </c>
      <c r="H506" s="20" t="s">
        <v>378</v>
      </c>
      <c r="I506" s="18"/>
      <c r="J506" s="18"/>
      <c r="K506" s="18" t="s">
        <v>1546</v>
      </c>
      <c r="L506" s="17" t="s">
        <v>6</v>
      </c>
      <c r="M506" s="4"/>
      <c r="N506" s="21"/>
    </row>
    <row r="507" spans="1:14" ht="27" customHeight="1" x14ac:dyDescent="0.25">
      <c r="A507" s="17">
        <v>506</v>
      </c>
      <c r="B507" s="18" t="s">
        <v>1548</v>
      </c>
      <c r="C507" s="18" t="s">
        <v>1549</v>
      </c>
      <c r="D507" s="19">
        <v>43861</v>
      </c>
      <c r="E507" s="18" t="s">
        <v>1550</v>
      </c>
      <c r="F507" s="20" t="s">
        <v>8</v>
      </c>
      <c r="G507" s="20" t="s">
        <v>6</v>
      </c>
      <c r="H507" s="20" t="s">
        <v>6</v>
      </c>
      <c r="I507" s="18"/>
      <c r="J507" s="18"/>
      <c r="K507" s="18" t="s">
        <v>1551</v>
      </c>
      <c r="L507" s="17" t="s">
        <v>109</v>
      </c>
      <c r="M507" s="4"/>
      <c r="N507" s="21"/>
    </row>
    <row r="508" spans="1:14" x14ac:dyDescent="0.25">
      <c r="A508" s="17">
        <v>507</v>
      </c>
      <c r="B508" s="18" t="s">
        <v>1552</v>
      </c>
      <c r="C508" s="18" t="s">
        <v>149</v>
      </c>
      <c r="D508" s="19">
        <v>43864</v>
      </c>
      <c r="E508" s="18" t="s">
        <v>1553</v>
      </c>
      <c r="F508" s="20" t="s">
        <v>8</v>
      </c>
      <c r="G508" s="20" t="s">
        <v>8</v>
      </c>
      <c r="H508" s="20" t="s">
        <v>6</v>
      </c>
      <c r="I508" s="18"/>
      <c r="J508" s="18"/>
      <c r="K508" s="18" t="s">
        <v>757</v>
      </c>
      <c r="L508" s="17" t="s">
        <v>6</v>
      </c>
      <c r="M508" s="4"/>
      <c r="N508" s="21"/>
    </row>
    <row r="509" spans="1:14" x14ac:dyDescent="0.25">
      <c r="A509" s="17">
        <v>508</v>
      </c>
      <c r="B509" s="18" t="s">
        <v>1554</v>
      </c>
      <c r="C509" s="18" t="s">
        <v>1555</v>
      </c>
      <c r="D509" s="19">
        <v>43864</v>
      </c>
      <c r="E509" s="18" t="s">
        <v>1584</v>
      </c>
      <c r="F509" s="20" t="s">
        <v>8</v>
      </c>
      <c r="G509" s="20" t="s">
        <v>6</v>
      </c>
      <c r="H509" s="20" t="s">
        <v>6</v>
      </c>
      <c r="I509" s="18"/>
      <c r="J509" s="18"/>
      <c r="K509" s="18"/>
      <c r="L509" s="17" t="s">
        <v>6</v>
      </c>
      <c r="M509" s="4"/>
      <c r="N509" s="21"/>
    </row>
    <row r="510" spans="1:14" ht="48" x14ac:dyDescent="0.25">
      <c r="A510" s="17">
        <v>509</v>
      </c>
      <c r="B510" s="18" t="s">
        <v>1556</v>
      </c>
      <c r="C510" s="18" t="s">
        <v>1969</v>
      </c>
      <c r="D510" s="19">
        <v>43867</v>
      </c>
      <c r="E510" s="18" t="s">
        <v>1557</v>
      </c>
      <c r="F510" s="20" t="s">
        <v>8</v>
      </c>
      <c r="G510" s="20" t="s">
        <v>6</v>
      </c>
      <c r="H510" s="20" t="s">
        <v>6</v>
      </c>
      <c r="I510" s="18"/>
      <c r="J510" s="18"/>
      <c r="K510" s="18" t="s">
        <v>1913</v>
      </c>
      <c r="L510" s="17" t="s">
        <v>6</v>
      </c>
      <c r="M510" s="4"/>
      <c r="N510" s="21"/>
    </row>
    <row r="511" spans="1:14" ht="24" x14ac:dyDescent="0.25">
      <c r="A511" s="17">
        <v>510</v>
      </c>
      <c r="B511" s="18" t="s">
        <v>1558</v>
      </c>
      <c r="C511" s="18" t="s">
        <v>1559</v>
      </c>
      <c r="D511" s="19">
        <v>43868</v>
      </c>
      <c r="E511" s="18" t="s">
        <v>1560</v>
      </c>
      <c r="F511" s="20" t="s">
        <v>1563</v>
      </c>
      <c r="G511" s="20" t="s">
        <v>6</v>
      </c>
      <c r="H511" s="20" t="s">
        <v>6</v>
      </c>
      <c r="I511" s="18"/>
      <c r="J511" s="18"/>
      <c r="K511" s="18" t="s">
        <v>1723</v>
      </c>
      <c r="L511" s="17" t="s">
        <v>6</v>
      </c>
      <c r="M511" s="4"/>
      <c r="N511" s="21"/>
    </row>
    <row r="512" spans="1:14" ht="27" customHeight="1" x14ac:dyDescent="0.25">
      <c r="A512" s="17">
        <v>511</v>
      </c>
      <c r="B512" s="18" t="s">
        <v>1561</v>
      </c>
      <c r="C512" s="18" t="s">
        <v>1970</v>
      </c>
      <c r="D512" s="19">
        <v>43871</v>
      </c>
      <c r="E512" s="18" t="s">
        <v>1562</v>
      </c>
      <c r="F512" s="20" t="s">
        <v>8</v>
      </c>
      <c r="G512" s="20" t="s">
        <v>6</v>
      </c>
      <c r="H512" s="20" t="s">
        <v>6</v>
      </c>
      <c r="I512" s="18"/>
      <c r="J512" s="18"/>
      <c r="K512" s="18"/>
      <c r="L512" s="17" t="s">
        <v>6</v>
      </c>
      <c r="M512" s="4"/>
      <c r="N512" s="21"/>
    </row>
    <row r="513" spans="1:14" ht="23.25" customHeight="1" x14ac:dyDescent="0.25">
      <c r="A513" s="17">
        <v>512</v>
      </c>
      <c r="B513" s="18" t="s">
        <v>1564</v>
      </c>
      <c r="C513" s="18" t="s">
        <v>1565</v>
      </c>
      <c r="D513" s="19">
        <v>43871</v>
      </c>
      <c r="E513" s="18" t="s">
        <v>1566</v>
      </c>
      <c r="F513" s="20" t="s">
        <v>8</v>
      </c>
      <c r="G513" s="20" t="s">
        <v>8</v>
      </c>
      <c r="H513" s="20" t="s">
        <v>6</v>
      </c>
      <c r="I513" s="18"/>
      <c r="J513" s="18"/>
      <c r="K513" s="18"/>
      <c r="L513" s="17" t="s">
        <v>6</v>
      </c>
      <c r="M513" s="4"/>
      <c r="N513" s="21"/>
    </row>
    <row r="514" spans="1:14" x14ac:dyDescent="0.25">
      <c r="A514" s="17">
        <v>513</v>
      </c>
      <c r="B514" s="18" t="s">
        <v>1567</v>
      </c>
      <c r="C514" s="18" t="s">
        <v>149</v>
      </c>
      <c r="D514" s="19">
        <v>43872</v>
      </c>
      <c r="E514" s="18" t="s">
        <v>1568</v>
      </c>
      <c r="F514" s="20" t="s">
        <v>117</v>
      </c>
      <c r="G514" s="20" t="s">
        <v>6</v>
      </c>
      <c r="H514" s="20" t="s">
        <v>6</v>
      </c>
      <c r="I514" s="18"/>
      <c r="J514" s="18"/>
      <c r="K514" s="20" t="s">
        <v>1725</v>
      </c>
      <c r="L514" s="41" t="s">
        <v>6</v>
      </c>
      <c r="M514" s="4"/>
      <c r="N514" s="21"/>
    </row>
    <row r="515" spans="1:14" ht="24" x14ac:dyDescent="0.25">
      <c r="A515" s="133">
        <v>514</v>
      </c>
      <c r="B515" s="57" t="s">
        <v>1569</v>
      </c>
      <c r="C515" s="57" t="s">
        <v>1570</v>
      </c>
      <c r="D515" s="134">
        <v>43875</v>
      </c>
      <c r="E515" s="57" t="s">
        <v>1571</v>
      </c>
      <c r="F515" s="135" t="s">
        <v>8</v>
      </c>
      <c r="G515" s="135" t="s">
        <v>6</v>
      </c>
      <c r="H515" s="135" t="s">
        <v>6</v>
      </c>
      <c r="I515" s="57"/>
      <c r="J515" s="57"/>
      <c r="K515" s="57" t="s">
        <v>757</v>
      </c>
      <c r="L515" s="133" t="s">
        <v>8</v>
      </c>
      <c r="M515" s="4"/>
      <c r="N515" s="21"/>
    </row>
    <row r="516" spans="1:14" x14ac:dyDescent="0.25">
      <c r="A516" s="133">
        <v>515</v>
      </c>
      <c r="B516" s="57" t="s">
        <v>1572</v>
      </c>
      <c r="C516" s="57" t="s">
        <v>1570</v>
      </c>
      <c r="D516" s="134">
        <v>43875</v>
      </c>
      <c r="E516" s="57" t="s">
        <v>1573</v>
      </c>
      <c r="F516" s="135" t="s">
        <v>8</v>
      </c>
      <c r="G516" s="135" t="s">
        <v>6</v>
      </c>
      <c r="H516" s="135" t="s">
        <v>6</v>
      </c>
      <c r="I516" s="57"/>
      <c r="J516" s="57"/>
      <c r="K516" s="57"/>
      <c r="L516" s="133" t="s">
        <v>8</v>
      </c>
      <c r="M516" s="4"/>
      <c r="N516" s="21"/>
    </row>
    <row r="517" spans="1:14" ht="36" x14ac:dyDescent="0.25">
      <c r="A517" s="133">
        <v>516</v>
      </c>
      <c r="B517" s="57" t="s">
        <v>1574</v>
      </c>
      <c r="C517" s="57" t="s">
        <v>1575</v>
      </c>
      <c r="D517" s="134">
        <v>43878</v>
      </c>
      <c r="E517" s="57" t="s">
        <v>1576</v>
      </c>
      <c r="F517" s="135" t="s">
        <v>8</v>
      </c>
      <c r="G517" s="135" t="s">
        <v>6</v>
      </c>
      <c r="H517" s="135" t="s">
        <v>6</v>
      </c>
      <c r="I517" s="57"/>
      <c r="J517" s="57"/>
      <c r="K517" s="57" t="s">
        <v>1577</v>
      </c>
      <c r="L517" s="133" t="s">
        <v>8</v>
      </c>
      <c r="M517" s="4"/>
      <c r="N517" s="21"/>
    </row>
    <row r="518" spans="1:14" ht="24" x14ac:dyDescent="0.25">
      <c r="A518" s="17">
        <v>517</v>
      </c>
      <c r="B518" s="18" t="s">
        <v>1578</v>
      </c>
      <c r="C518" s="18" t="s">
        <v>1579</v>
      </c>
      <c r="D518" s="19">
        <v>43882</v>
      </c>
      <c r="E518" s="18" t="s">
        <v>1580</v>
      </c>
      <c r="F518" s="20" t="s">
        <v>8</v>
      </c>
      <c r="G518" s="20" t="s">
        <v>6</v>
      </c>
      <c r="H518" s="20" t="s">
        <v>6</v>
      </c>
      <c r="I518" s="18"/>
      <c r="J518" s="18"/>
      <c r="K518" s="18" t="s">
        <v>1628</v>
      </c>
      <c r="L518" s="17" t="s">
        <v>6</v>
      </c>
      <c r="M518" s="4"/>
      <c r="N518" s="21"/>
    </row>
    <row r="519" spans="1:14" ht="24" x14ac:dyDescent="0.25">
      <c r="A519" s="17">
        <v>518</v>
      </c>
      <c r="B519" s="18" t="s">
        <v>1581</v>
      </c>
      <c r="C519" s="18" t="s">
        <v>1582</v>
      </c>
      <c r="D519" s="19">
        <v>43886</v>
      </c>
      <c r="E519" s="18" t="s">
        <v>1583</v>
      </c>
      <c r="F519" s="20" t="s">
        <v>8</v>
      </c>
      <c r="G519" s="20" t="s">
        <v>8</v>
      </c>
      <c r="H519" s="20" t="s">
        <v>6</v>
      </c>
      <c r="I519" s="18"/>
      <c r="J519" s="18"/>
      <c r="K519" s="18"/>
      <c r="L519" s="17" t="s">
        <v>6</v>
      </c>
      <c r="M519" s="4"/>
      <c r="N519" s="21"/>
    </row>
    <row r="520" spans="1:14" x14ac:dyDescent="0.25">
      <c r="A520" s="17">
        <v>519</v>
      </c>
      <c r="B520" s="18" t="s">
        <v>1585</v>
      </c>
      <c r="C520" s="18" t="s">
        <v>315</v>
      </c>
      <c r="D520" s="19">
        <v>43896</v>
      </c>
      <c r="E520" s="18" t="s">
        <v>1586</v>
      </c>
      <c r="F520" s="20" t="s">
        <v>8</v>
      </c>
      <c r="G520" s="20" t="s">
        <v>6</v>
      </c>
      <c r="H520" s="20" t="s">
        <v>6</v>
      </c>
      <c r="I520" s="18"/>
      <c r="J520" s="18"/>
      <c r="K520" s="18"/>
      <c r="L520" s="17" t="s">
        <v>6</v>
      </c>
      <c r="M520" s="4"/>
      <c r="N520" s="21"/>
    </row>
    <row r="521" spans="1:14" ht="24" x14ac:dyDescent="0.25">
      <c r="A521" s="17">
        <v>520</v>
      </c>
      <c r="B521" s="18" t="s">
        <v>1587</v>
      </c>
      <c r="C521" s="18" t="s">
        <v>1588</v>
      </c>
      <c r="D521" s="19">
        <v>43901</v>
      </c>
      <c r="E521" s="18" t="s">
        <v>2108</v>
      </c>
      <c r="F521" s="20" t="s">
        <v>6</v>
      </c>
      <c r="G521" s="20" t="s">
        <v>8</v>
      </c>
      <c r="H521" s="20" t="s">
        <v>6</v>
      </c>
      <c r="I521" s="18"/>
      <c r="J521" s="18"/>
      <c r="K521" s="18" t="s">
        <v>1723</v>
      </c>
      <c r="L521" s="17" t="s">
        <v>6</v>
      </c>
      <c r="M521" s="4"/>
      <c r="N521" s="21"/>
    </row>
    <row r="522" spans="1:14" ht="24" x14ac:dyDescent="0.25">
      <c r="A522" s="17">
        <v>521</v>
      </c>
      <c r="B522" s="18" t="s">
        <v>1589</v>
      </c>
      <c r="C522" s="18" t="s">
        <v>1590</v>
      </c>
      <c r="D522" s="19">
        <v>43906</v>
      </c>
      <c r="E522" s="18" t="s">
        <v>1591</v>
      </c>
      <c r="F522" s="20" t="s">
        <v>8</v>
      </c>
      <c r="G522" s="20" t="s">
        <v>6</v>
      </c>
      <c r="H522" s="20" t="s">
        <v>6</v>
      </c>
      <c r="I522" s="18"/>
      <c r="J522" s="18"/>
      <c r="K522" s="18" t="s">
        <v>1592</v>
      </c>
      <c r="L522" s="17" t="s">
        <v>6</v>
      </c>
      <c r="M522" s="4"/>
      <c r="N522" s="21"/>
    </row>
    <row r="523" spans="1:14" ht="24" x14ac:dyDescent="0.25">
      <c r="A523" s="17">
        <v>522</v>
      </c>
      <c r="B523" s="18" t="s">
        <v>1593</v>
      </c>
      <c r="C523" s="18" t="s">
        <v>92</v>
      </c>
      <c r="D523" s="19">
        <v>43908</v>
      </c>
      <c r="E523" s="18" t="s">
        <v>1595</v>
      </c>
      <c r="F523" s="20" t="s">
        <v>8</v>
      </c>
      <c r="G523" s="20" t="s">
        <v>6</v>
      </c>
      <c r="H523" s="20" t="s">
        <v>6</v>
      </c>
      <c r="I523" s="18"/>
      <c r="J523" s="18"/>
      <c r="K523" s="18" t="s">
        <v>1594</v>
      </c>
      <c r="L523" s="17" t="s">
        <v>6</v>
      </c>
      <c r="M523" s="4"/>
      <c r="N523" s="21"/>
    </row>
    <row r="524" spans="1:14" ht="60" x14ac:dyDescent="0.25">
      <c r="A524" s="17">
        <v>523</v>
      </c>
      <c r="B524" s="18" t="s">
        <v>1596</v>
      </c>
      <c r="C524" s="18" t="s">
        <v>92</v>
      </c>
      <c r="D524" s="19">
        <v>43910</v>
      </c>
      <c r="E524" s="18" t="s">
        <v>1597</v>
      </c>
      <c r="F524" s="20" t="s">
        <v>8</v>
      </c>
      <c r="G524" s="20" t="s">
        <v>6</v>
      </c>
      <c r="H524" s="20" t="s">
        <v>6</v>
      </c>
      <c r="I524" s="18"/>
      <c r="J524" s="18"/>
      <c r="K524" s="18" t="s">
        <v>1598</v>
      </c>
      <c r="L524" s="17" t="s">
        <v>6</v>
      </c>
      <c r="M524" s="4"/>
      <c r="N524" s="21"/>
    </row>
    <row r="525" spans="1:14" ht="24" x14ac:dyDescent="0.25">
      <c r="A525" s="17">
        <v>524</v>
      </c>
      <c r="B525" s="18" t="s">
        <v>1599</v>
      </c>
      <c r="C525" s="18" t="s">
        <v>164</v>
      </c>
      <c r="D525" s="19">
        <v>43913</v>
      </c>
      <c r="E525" s="18" t="s">
        <v>1600</v>
      </c>
      <c r="F525" s="20" t="s">
        <v>8</v>
      </c>
      <c r="G525" s="20" t="s">
        <v>8</v>
      </c>
      <c r="H525" s="20" t="s">
        <v>6</v>
      </c>
      <c r="I525" s="18"/>
      <c r="J525" s="18"/>
      <c r="K525" s="18"/>
      <c r="L525" s="17" t="s">
        <v>6</v>
      </c>
      <c r="M525" s="4"/>
      <c r="N525" s="21"/>
    </row>
    <row r="526" spans="1:14" ht="48" x14ac:dyDescent="0.25">
      <c r="A526" s="17">
        <v>525</v>
      </c>
      <c r="B526" s="18" t="s">
        <v>1601</v>
      </c>
      <c r="C526" s="18" t="s">
        <v>1602</v>
      </c>
      <c r="D526" s="19">
        <v>43915</v>
      </c>
      <c r="E526" s="18" t="s">
        <v>1603</v>
      </c>
      <c r="F526" s="20" t="s">
        <v>117</v>
      </c>
      <c r="G526" s="20" t="s">
        <v>6</v>
      </c>
      <c r="H526" s="20" t="s">
        <v>6</v>
      </c>
      <c r="I526" s="18"/>
      <c r="J526" s="18"/>
      <c r="K526" s="18"/>
      <c r="L526" s="17" t="s">
        <v>6</v>
      </c>
      <c r="M526" s="4"/>
      <c r="N526" s="21"/>
    </row>
    <row r="527" spans="1:14" ht="36" x14ac:dyDescent="0.25">
      <c r="A527" s="17">
        <v>526</v>
      </c>
      <c r="B527" s="18" t="s">
        <v>1604</v>
      </c>
      <c r="C527" s="18" t="s">
        <v>1605</v>
      </c>
      <c r="D527" s="19">
        <v>43921</v>
      </c>
      <c r="E527" s="18" t="s">
        <v>1606</v>
      </c>
      <c r="F527" s="20" t="s">
        <v>8</v>
      </c>
      <c r="G527" s="20" t="s">
        <v>6</v>
      </c>
      <c r="H527" s="20" t="s">
        <v>6</v>
      </c>
      <c r="I527" s="18"/>
      <c r="J527" s="18"/>
      <c r="K527" s="18"/>
      <c r="L527" s="17" t="s">
        <v>6</v>
      </c>
      <c r="M527" s="4"/>
      <c r="N527" s="21"/>
    </row>
    <row r="528" spans="1:14" ht="43.5" customHeight="1" x14ac:dyDescent="0.25">
      <c r="A528" s="17">
        <v>527</v>
      </c>
      <c r="B528" s="18" t="s">
        <v>1607</v>
      </c>
      <c r="C528" s="18" t="s">
        <v>1618</v>
      </c>
      <c r="D528" s="19">
        <v>43927</v>
      </c>
      <c r="E528" s="18" t="s">
        <v>1613</v>
      </c>
      <c r="F528" s="20" t="s">
        <v>8</v>
      </c>
      <c r="G528" s="20" t="s">
        <v>8</v>
      </c>
      <c r="H528" s="20" t="s">
        <v>6</v>
      </c>
      <c r="I528" s="18"/>
      <c r="J528" s="18"/>
      <c r="K528" s="18" t="s">
        <v>1614</v>
      </c>
      <c r="L528" s="17" t="s">
        <v>6</v>
      </c>
      <c r="M528" s="4"/>
      <c r="N528" s="21"/>
    </row>
    <row r="529" spans="1:14" ht="48" x14ac:dyDescent="0.25">
      <c r="A529" s="17">
        <v>528</v>
      </c>
      <c r="B529" s="18" t="s">
        <v>1608</v>
      </c>
      <c r="C529" s="18" t="s">
        <v>1616</v>
      </c>
      <c r="D529" s="19">
        <v>43927</v>
      </c>
      <c r="E529" s="18" t="s">
        <v>1615</v>
      </c>
      <c r="F529" s="20" t="s">
        <v>8</v>
      </c>
      <c r="G529" s="20" t="s">
        <v>6</v>
      </c>
      <c r="H529" s="20" t="s">
        <v>6</v>
      </c>
      <c r="I529" s="18"/>
      <c r="J529" s="18"/>
      <c r="K529" s="18" t="s">
        <v>1617</v>
      </c>
      <c r="L529" s="17" t="s">
        <v>6</v>
      </c>
      <c r="M529" s="4"/>
      <c r="N529" s="21"/>
    </row>
    <row r="530" spans="1:14" ht="24" x14ac:dyDescent="0.25">
      <c r="A530" s="17">
        <v>529</v>
      </c>
      <c r="B530" s="18" t="s">
        <v>1609</v>
      </c>
      <c r="C530" s="18" t="s">
        <v>1621</v>
      </c>
      <c r="D530" s="19">
        <v>43927</v>
      </c>
      <c r="E530" s="18" t="s">
        <v>1619</v>
      </c>
      <c r="F530" s="20" t="s">
        <v>8</v>
      </c>
      <c r="G530" s="20" t="s">
        <v>6</v>
      </c>
      <c r="H530" s="20" t="s">
        <v>6</v>
      </c>
      <c r="I530" s="18"/>
      <c r="J530" s="18"/>
      <c r="K530" s="18" t="s">
        <v>1620</v>
      </c>
      <c r="L530" s="17" t="s">
        <v>6</v>
      </c>
      <c r="M530" s="4"/>
      <c r="N530" s="21"/>
    </row>
    <row r="531" spans="1:14" ht="24" x14ac:dyDescent="0.25">
      <c r="A531" s="17">
        <v>530</v>
      </c>
      <c r="B531" s="18" t="s">
        <v>1610</v>
      </c>
      <c r="C531" s="18" t="s">
        <v>1611</v>
      </c>
      <c r="D531" s="19">
        <v>43930</v>
      </c>
      <c r="E531" s="18" t="s">
        <v>1612</v>
      </c>
      <c r="F531" s="20" t="s">
        <v>117</v>
      </c>
      <c r="G531" s="20" t="s">
        <v>6</v>
      </c>
      <c r="H531" s="20" t="s">
        <v>6</v>
      </c>
      <c r="I531" s="18"/>
      <c r="J531" s="18"/>
      <c r="K531" s="18"/>
      <c r="L531" s="17" t="s">
        <v>6</v>
      </c>
      <c r="M531" s="4"/>
      <c r="N531" s="21"/>
    </row>
    <row r="532" spans="1:14" ht="24" x14ac:dyDescent="0.25">
      <c r="A532" s="17">
        <v>531</v>
      </c>
      <c r="B532" s="18" t="s">
        <v>1622</v>
      </c>
      <c r="C532" s="18" t="s">
        <v>1623</v>
      </c>
      <c r="D532" s="19">
        <v>43935</v>
      </c>
      <c r="E532" s="18" t="s">
        <v>1624</v>
      </c>
      <c r="F532" s="20" t="s">
        <v>8</v>
      </c>
      <c r="G532" s="20" t="s">
        <v>6</v>
      </c>
      <c r="H532" s="20" t="s">
        <v>6</v>
      </c>
      <c r="I532" s="18"/>
      <c r="J532" s="18"/>
      <c r="K532" s="18" t="s">
        <v>757</v>
      </c>
      <c r="L532" s="17" t="s">
        <v>6</v>
      </c>
      <c r="M532" s="4"/>
      <c r="N532" s="21"/>
    </row>
    <row r="533" spans="1:14" ht="36" x14ac:dyDescent="0.25">
      <c r="A533" s="17">
        <v>532</v>
      </c>
      <c r="B533" s="18" t="s">
        <v>1625</v>
      </c>
      <c r="C533" s="18" t="s">
        <v>2574</v>
      </c>
      <c r="D533" s="19">
        <v>43938</v>
      </c>
      <c r="E533" s="18" t="s">
        <v>1626</v>
      </c>
      <c r="F533" s="20" t="s">
        <v>8</v>
      </c>
      <c r="G533" s="20" t="s">
        <v>6</v>
      </c>
      <c r="H533" s="20" t="s">
        <v>6</v>
      </c>
      <c r="I533" s="18"/>
      <c r="J533" s="18"/>
      <c r="K533" s="18" t="s">
        <v>2575</v>
      </c>
      <c r="L533" s="17" t="s">
        <v>6</v>
      </c>
      <c r="M533" s="4"/>
      <c r="N533" s="21"/>
    </row>
    <row r="534" spans="1:14" ht="24" x14ac:dyDescent="0.25">
      <c r="A534" s="17">
        <v>533</v>
      </c>
      <c r="B534" s="18" t="s">
        <v>1629</v>
      </c>
      <c r="C534" s="18" t="s">
        <v>1641</v>
      </c>
      <c r="D534" s="19">
        <v>43938</v>
      </c>
      <c r="E534" s="18" t="s">
        <v>1627</v>
      </c>
      <c r="F534" s="20" t="s">
        <v>117</v>
      </c>
      <c r="G534" s="20" t="s">
        <v>8</v>
      </c>
      <c r="H534" s="20" t="s">
        <v>6</v>
      </c>
      <c r="I534" s="18"/>
      <c r="J534" s="18"/>
      <c r="K534" s="18"/>
      <c r="L534" s="17" t="s">
        <v>6</v>
      </c>
      <c r="M534" s="4"/>
      <c r="N534" s="21"/>
    </row>
    <row r="535" spans="1:14" ht="48.75" customHeight="1" x14ac:dyDescent="0.25">
      <c r="A535" s="17">
        <v>534</v>
      </c>
      <c r="B535" s="18" t="s">
        <v>1630</v>
      </c>
      <c r="C535" s="18" t="s">
        <v>1631</v>
      </c>
      <c r="D535" s="19">
        <v>43949</v>
      </c>
      <c r="E535" s="18" t="s">
        <v>1632</v>
      </c>
      <c r="F535" s="20" t="s">
        <v>8</v>
      </c>
      <c r="G535" s="20" t="s">
        <v>117</v>
      </c>
      <c r="H535" s="20" t="s">
        <v>1633</v>
      </c>
      <c r="I535" s="18"/>
      <c r="J535" s="18"/>
      <c r="K535" s="18" t="s">
        <v>1634</v>
      </c>
      <c r="L535" s="17" t="s">
        <v>6</v>
      </c>
      <c r="M535" s="4"/>
      <c r="N535" s="21"/>
    </row>
    <row r="536" spans="1:14" ht="24" x14ac:dyDescent="0.25">
      <c r="A536" s="17">
        <v>535</v>
      </c>
      <c r="B536" s="18" t="s">
        <v>1635</v>
      </c>
      <c r="C536" s="18" t="s">
        <v>1636</v>
      </c>
      <c r="D536" s="19">
        <v>43950</v>
      </c>
      <c r="E536" s="18" t="s">
        <v>1637</v>
      </c>
      <c r="F536" s="20" t="s">
        <v>8</v>
      </c>
      <c r="G536" s="20" t="s">
        <v>8</v>
      </c>
      <c r="H536" s="20" t="s">
        <v>6</v>
      </c>
      <c r="I536" s="18"/>
      <c r="J536" s="18"/>
      <c r="K536" s="18"/>
      <c r="L536" s="17" t="s">
        <v>6</v>
      </c>
      <c r="M536" s="4"/>
      <c r="N536" s="21"/>
    </row>
    <row r="537" spans="1:14" ht="24" x14ac:dyDescent="0.25">
      <c r="A537" s="17">
        <v>536</v>
      </c>
      <c r="B537" s="18" t="s">
        <v>1638</v>
      </c>
      <c r="C537" s="18" t="s">
        <v>1639</v>
      </c>
      <c r="D537" s="19">
        <v>43956</v>
      </c>
      <c r="E537" s="18" t="s">
        <v>1653</v>
      </c>
      <c r="F537" s="20" t="s">
        <v>6</v>
      </c>
      <c r="G537" s="20" t="s">
        <v>6</v>
      </c>
      <c r="H537" s="20" t="s">
        <v>6</v>
      </c>
      <c r="I537" s="18"/>
      <c r="J537" s="18"/>
      <c r="K537" s="18" t="s">
        <v>1723</v>
      </c>
      <c r="L537" s="17" t="s">
        <v>6</v>
      </c>
      <c r="M537" s="4"/>
      <c r="N537" s="21"/>
    </row>
    <row r="538" spans="1:14" ht="24" x14ac:dyDescent="0.25">
      <c r="A538" s="17">
        <v>537</v>
      </c>
      <c r="B538" s="18" t="s">
        <v>1640</v>
      </c>
      <c r="C538" s="18" t="s">
        <v>1642</v>
      </c>
      <c r="D538" s="19">
        <v>43957</v>
      </c>
      <c r="E538" s="18" t="s">
        <v>1643</v>
      </c>
      <c r="F538" s="20" t="s">
        <v>8</v>
      </c>
      <c r="G538" s="20" t="s">
        <v>8</v>
      </c>
      <c r="H538" s="20" t="s">
        <v>6</v>
      </c>
      <c r="I538" s="18"/>
      <c r="J538" s="18"/>
      <c r="K538" s="18" t="s">
        <v>757</v>
      </c>
      <c r="L538" s="17" t="s">
        <v>6</v>
      </c>
      <c r="M538" s="4"/>
      <c r="N538" s="21"/>
    </row>
    <row r="539" spans="1:14" ht="24" x14ac:dyDescent="0.25">
      <c r="A539" s="17">
        <v>538</v>
      </c>
      <c r="B539" s="18" t="s">
        <v>1644</v>
      </c>
      <c r="C539" s="18" t="s">
        <v>1588</v>
      </c>
      <c r="D539" s="19">
        <v>43959</v>
      </c>
      <c r="E539" s="20" t="s">
        <v>1645</v>
      </c>
      <c r="F539" s="20" t="s">
        <v>6</v>
      </c>
      <c r="G539" s="20" t="s">
        <v>6</v>
      </c>
      <c r="H539" s="20" t="s">
        <v>6</v>
      </c>
      <c r="I539" s="20"/>
      <c r="J539" s="20"/>
      <c r="K539" s="20" t="s">
        <v>1723</v>
      </c>
      <c r="L539" s="17" t="s">
        <v>6</v>
      </c>
      <c r="M539" s="4"/>
      <c r="N539" s="21"/>
    </row>
    <row r="540" spans="1:14" ht="24" x14ac:dyDescent="0.25">
      <c r="A540" s="17">
        <v>539</v>
      </c>
      <c r="B540" s="18" t="s">
        <v>1646</v>
      </c>
      <c r="C540" s="20" t="s">
        <v>1647</v>
      </c>
      <c r="D540" s="38">
        <v>43959</v>
      </c>
      <c r="E540" s="20" t="s">
        <v>1648</v>
      </c>
      <c r="F540" s="20" t="s">
        <v>6</v>
      </c>
      <c r="G540" s="20" t="s">
        <v>6</v>
      </c>
      <c r="H540" s="20" t="s">
        <v>6</v>
      </c>
      <c r="I540" s="20"/>
      <c r="J540" s="20"/>
      <c r="K540" s="20" t="s">
        <v>1723</v>
      </c>
      <c r="L540" s="17" t="s">
        <v>8</v>
      </c>
      <c r="M540" s="4"/>
      <c r="N540" s="21"/>
    </row>
    <row r="541" spans="1:14" ht="24" x14ac:dyDescent="0.25">
      <c r="A541" s="17">
        <v>540</v>
      </c>
      <c r="B541" s="18" t="s">
        <v>1649</v>
      </c>
      <c r="C541" s="18" t="s">
        <v>1565</v>
      </c>
      <c r="D541" s="19">
        <v>43964</v>
      </c>
      <c r="E541" s="20" t="s">
        <v>1650</v>
      </c>
      <c r="F541" s="20" t="s">
        <v>8</v>
      </c>
      <c r="G541" s="20" t="s">
        <v>8</v>
      </c>
      <c r="H541" s="20" t="s">
        <v>6</v>
      </c>
      <c r="I541" s="20"/>
      <c r="J541" s="20"/>
      <c r="K541" s="20"/>
      <c r="L541" s="17" t="s">
        <v>6</v>
      </c>
      <c r="M541" s="4"/>
      <c r="N541" s="21"/>
    </row>
    <row r="542" spans="1:14" ht="24" x14ac:dyDescent="0.25">
      <c r="A542" s="17">
        <v>541</v>
      </c>
      <c r="B542" s="18" t="s">
        <v>1651</v>
      </c>
      <c r="C542" s="18" t="s">
        <v>1654</v>
      </c>
      <c r="D542" s="19">
        <v>43966</v>
      </c>
      <c r="E542" s="20" t="s">
        <v>1652</v>
      </c>
      <c r="F542" s="20" t="s">
        <v>8</v>
      </c>
      <c r="G542" s="20" t="s">
        <v>8</v>
      </c>
      <c r="H542" s="20" t="s">
        <v>6</v>
      </c>
      <c r="I542" s="20"/>
      <c r="J542" s="20"/>
      <c r="K542" s="20"/>
      <c r="L542" s="17" t="s">
        <v>6</v>
      </c>
      <c r="M542" s="4"/>
      <c r="N542" s="21"/>
    </row>
    <row r="543" spans="1:14" ht="24" x14ac:dyDescent="0.25">
      <c r="A543" s="17">
        <v>542</v>
      </c>
      <c r="B543" s="18" t="s">
        <v>1655</v>
      </c>
      <c r="C543" s="18" t="s">
        <v>1656</v>
      </c>
      <c r="D543" s="19">
        <v>43976</v>
      </c>
      <c r="E543" s="20" t="s">
        <v>1657</v>
      </c>
      <c r="F543" s="20" t="s">
        <v>8</v>
      </c>
      <c r="G543" s="20" t="s">
        <v>8</v>
      </c>
      <c r="H543" s="20" t="s">
        <v>6</v>
      </c>
      <c r="I543" s="20"/>
      <c r="J543" s="20"/>
      <c r="K543" s="20"/>
      <c r="L543" s="17" t="s">
        <v>6</v>
      </c>
      <c r="M543" s="4"/>
      <c r="N543" s="21"/>
    </row>
    <row r="544" spans="1:14" ht="24" x14ac:dyDescent="0.25">
      <c r="A544" s="17">
        <v>543</v>
      </c>
      <c r="B544" s="18" t="s">
        <v>1658</v>
      </c>
      <c r="C544" s="18" t="s">
        <v>1660</v>
      </c>
      <c r="D544" s="19">
        <v>43993</v>
      </c>
      <c r="E544" s="20" t="s">
        <v>1659</v>
      </c>
      <c r="F544" s="20" t="s">
        <v>8</v>
      </c>
      <c r="G544" s="20" t="s">
        <v>8</v>
      </c>
      <c r="H544" s="20" t="s">
        <v>6</v>
      </c>
      <c r="I544" s="20"/>
      <c r="J544" s="20"/>
      <c r="K544" s="20"/>
      <c r="L544" s="17" t="s">
        <v>6</v>
      </c>
      <c r="M544" s="4"/>
      <c r="N544" s="21"/>
    </row>
    <row r="545" spans="1:14" ht="24" x14ac:dyDescent="0.25">
      <c r="A545" s="17">
        <v>544</v>
      </c>
      <c r="B545" s="18" t="s">
        <v>1684</v>
      </c>
      <c r="C545" s="18" t="s">
        <v>1661</v>
      </c>
      <c r="D545" s="19">
        <v>44001</v>
      </c>
      <c r="E545" s="20" t="s">
        <v>1662</v>
      </c>
      <c r="F545" s="20" t="s">
        <v>8</v>
      </c>
      <c r="G545" s="20" t="s">
        <v>6</v>
      </c>
      <c r="H545" s="20" t="s">
        <v>6</v>
      </c>
      <c r="I545" s="20"/>
      <c r="J545" s="20"/>
      <c r="K545" s="20"/>
      <c r="L545" s="17" t="s">
        <v>6</v>
      </c>
      <c r="M545" s="4"/>
      <c r="N545" s="21"/>
    </row>
    <row r="546" spans="1:14" ht="36" x14ac:dyDescent="0.25">
      <c r="A546" s="17">
        <v>545</v>
      </c>
      <c r="B546" s="18" t="s">
        <v>1669</v>
      </c>
      <c r="C546" s="18" t="s">
        <v>1671</v>
      </c>
      <c r="D546" s="19">
        <v>44006</v>
      </c>
      <c r="E546" s="20" t="s">
        <v>1672</v>
      </c>
      <c r="F546" s="20" t="s">
        <v>8</v>
      </c>
      <c r="G546" s="20" t="s">
        <v>6</v>
      </c>
      <c r="H546" s="20" t="s">
        <v>6</v>
      </c>
      <c r="I546" s="20"/>
      <c r="J546" s="20"/>
      <c r="K546" s="20" t="s">
        <v>1698</v>
      </c>
      <c r="L546" s="17" t="s">
        <v>6</v>
      </c>
      <c r="M546" s="4"/>
      <c r="N546" s="21"/>
    </row>
    <row r="547" spans="1:14" ht="59.25" customHeight="1" x14ac:dyDescent="0.25">
      <c r="A547" s="17">
        <v>546</v>
      </c>
      <c r="B547" s="18" t="s">
        <v>1670</v>
      </c>
      <c r="C547" s="18" t="s">
        <v>1671</v>
      </c>
      <c r="D547" s="19">
        <v>44006</v>
      </c>
      <c r="E547" s="20" t="s">
        <v>1673</v>
      </c>
      <c r="F547" s="20" t="s">
        <v>8</v>
      </c>
      <c r="G547" s="20" t="s">
        <v>6</v>
      </c>
      <c r="H547" s="20" t="s">
        <v>6</v>
      </c>
      <c r="I547" s="20"/>
      <c r="J547" s="20"/>
      <c r="K547" s="20" t="s">
        <v>1701</v>
      </c>
      <c r="L547" s="17" t="s">
        <v>6</v>
      </c>
      <c r="M547" s="4"/>
      <c r="N547" s="21"/>
    </row>
    <row r="548" spans="1:14" ht="36" x14ac:dyDescent="0.25">
      <c r="A548" s="17">
        <v>547</v>
      </c>
      <c r="B548" s="18" t="s">
        <v>1674</v>
      </c>
      <c r="C548" s="18" t="s">
        <v>1755</v>
      </c>
      <c r="D548" s="19">
        <v>44011</v>
      </c>
      <c r="E548" s="20" t="s">
        <v>1675</v>
      </c>
      <c r="F548" s="20" t="s">
        <v>8</v>
      </c>
      <c r="G548" s="20" t="s">
        <v>6</v>
      </c>
      <c r="H548" s="20" t="s">
        <v>6</v>
      </c>
      <c r="I548" s="20"/>
      <c r="J548" s="20"/>
      <c r="K548" s="20"/>
      <c r="L548" s="17" t="s">
        <v>6</v>
      </c>
      <c r="M548" s="4"/>
      <c r="N548" s="21"/>
    </row>
    <row r="549" spans="1:14" ht="36" x14ac:dyDescent="0.25">
      <c r="A549" s="17">
        <v>548</v>
      </c>
      <c r="B549" s="18" t="s">
        <v>1676</v>
      </c>
      <c r="C549" s="18" t="s">
        <v>1677</v>
      </c>
      <c r="D549" s="19">
        <v>44015</v>
      </c>
      <c r="E549" s="20" t="s">
        <v>1678</v>
      </c>
      <c r="F549" s="20" t="s">
        <v>8</v>
      </c>
      <c r="G549" s="20" t="s">
        <v>8</v>
      </c>
      <c r="H549" s="20" t="s">
        <v>6</v>
      </c>
      <c r="I549" s="20"/>
      <c r="J549" s="20"/>
      <c r="K549" s="20"/>
      <c r="L549" s="17" t="s">
        <v>6</v>
      </c>
      <c r="M549" s="4"/>
      <c r="N549" s="21"/>
    </row>
    <row r="550" spans="1:14" ht="24" x14ac:dyDescent="0.25">
      <c r="A550" s="17">
        <v>549</v>
      </c>
      <c r="B550" s="18" t="s">
        <v>1679</v>
      </c>
      <c r="C550" s="18" t="s">
        <v>253</v>
      </c>
      <c r="D550" s="19">
        <v>44015</v>
      </c>
      <c r="E550" s="20" t="s">
        <v>1680</v>
      </c>
      <c r="F550" s="20" t="s">
        <v>8</v>
      </c>
      <c r="G550" s="20" t="s">
        <v>8</v>
      </c>
      <c r="H550" s="20" t="s">
        <v>6</v>
      </c>
      <c r="I550" s="20"/>
      <c r="J550" s="20"/>
      <c r="K550" s="20"/>
      <c r="L550" s="17" t="s">
        <v>6</v>
      </c>
      <c r="M550" s="4"/>
      <c r="N550" s="21"/>
    </row>
    <row r="551" spans="1:14" ht="24" x14ac:dyDescent="0.25">
      <c r="A551" s="17">
        <v>550</v>
      </c>
      <c r="B551" s="18" t="s">
        <v>1681</v>
      </c>
      <c r="C551" s="18" t="s">
        <v>1682</v>
      </c>
      <c r="D551" s="19">
        <v>44020</v>
      </c>
      <c r="E551" s="20" t="s">
        <v>1683</v>
      </c>
      <c r="F551" s="20" t="s">
        <v>8</v>
      </c>
      <c r="G551" s="20" t="s">
        <v>6</v>
      </c>
      <c r="H551" s="20" t="s">
        <v>6</v>
      </c>
      <c r="I551" s="20"/>
      <c r="J551" s="20"/>
      <c r="K551" s="20"/>
      <c r="L551" s="17" t="s">
        <v>6</v>
      </c>
      <c r="M551" s="4"/>
      <c r="N551" s="21"/>
    </row>
    <row r="552" spans="1:14" ht="36" x14ac:dyDescent="0.25">
      <c r="A552" s="17">
        <v>551</v>
      </c>
      <c r="B552" s="18" t="s">
        <v>1686</v>
      </c>
      <c r="C552" s="18" t="s">
        <v>1687</v>
      </c>
      <c r="D552" s="19">
        <v>44022</v>
      </c>
      <c r="E552" s="145" t="s">
        <v>1688</v>
      </c>
      <c r="F552" s="20" t="s">
        <v>8</v>
      </c>
      <c r="G552" s="20" t="s">
        <v>6</v>
      </c>
      <c r="H552" s="20" t="s">
        <v>6</v>
      </c>
      <c r="I552" s="18"/>
      <c r="J552" s="18"/>
      <c r="K552" s="18" t="s">
        <v>1729</v>
      </c>
      <c r="L552" s="17" t="s">
        <v>6</v>
      </c>
      <c r="M552" s="4"/>
      <c r="N552" s="21"/>
    </row>
    <row r="553" spans="1:14" ht="24" x14ac:dyDescent="0.25">
      <c r="A553" s="17">
        <v>552</v>
      </c>
      <c r="B553" s="18" t="s">
        <v>1689</v>
      </c>
      <c r="C553" s="18" t="s">
        <v>1690</v>
      </c>
      <c r="D553" s="19">
        <v>44026</v>
      </c>
      <c r="E553" s="18" t="s">
        <v>1691</v>
      </c>
      <c r="F553" s="20" t="s">
        <v>8</v>
      </c>
      <c r="G553" s="20" t="s">
        <v>8</v>
      </c>
      <c r="H553" s="20" t="s">
        <v>6</v>
      </c>
      <c r="I553" s="18"/>
      <c r="J553" s="18"/>
      <c r="K553" s="20" t="s">
        <v>1692</v>
      </c>
      <c r="L553" s="41" t="s">
        <v>6</v>
      </c>
      <c r="M553" s="4"/>
      <c r="N553" s="21"/>
    </row>
    <row r="554" spans="1:14" ht="36" x14ac:dyDescent="0.25">
      <c r="A554" s="17">
        <v>553</v>
      </c>
      <c r="B554" s="18" t="s">
        <v>1745</v>
      </c>
      <c r="C554" s="18" t="s">
        <v>1693</v>
      </c>
      <c r="D554" s="19">
        <v>44026</v>
      </c>
      <c r="E554" s="18" t="s">
        <v>1694</v>
      </c>
      <c r="F554" s="20" t="s">
        <v>8</v>
      </c>
      <c r="G554" s="20" t="s">
        <v>6</v>
      </c>
      <c r="H554" s="20" t="s">
        <v>6</v>
      </c>
      <c r="I554" s="18"/>
      <c r="J554" s="18"/>
      <c r="K554" s="20" t="s">
        <v>1700</v>
      </c>
      <c r="L554" s="17" t="s">
        <v>6</v>
      </c>
      <c r="M554" s="4"/>
      <c r="N554" s="21"/>
    </row>
    <row r="555" spans="1:14" ht="24" x14ac:dyDescent="0.25">
      <c r="A555" s="22">
        <v>554</v>
      </c>
      <c r="B555" s="23" t="s">
        <v>1695</v>
      </c>
      <c r="C555" s="23" t="s">
        <v>113</v>
      </c>
      <c r="D555" s="24">
        <v>44027</v>
      </c>
      <c r="E555" s="23" t="s">
        <v>1696</v>
      </c>
      <c r="F555" s="25" t="s">
        <v>8</v>
      </c>
      <c r="G555" s="25" t="s">
        <v>8</v>
      </c>
      <c r="H555" s="25" t="s">
        <v>6</v>
      </c>
      <c r="I555" s="23"/>
      <c r="J555" s="23"/>
      <c r="K555" s="23" t="s">
        <v>1699</v>
      </c>
      <c r="L555" s="22" t="s">
        <v>6</v>
      </c>
      <c r="M555" s="4"/>
      <c r="N555" s="21"/>
    </row>
    <row r="556" spans="1:14" ht="24" x14ac:dyDescent="0.25">
      <c r="A556" s="17">
        <v>555</v>
      </c>
      <c r="B556" s="18" t="s">
        <v>1702</v>
      </c>
      <c r="C556" s="18" t="s">
        <v>1703</v>
      </c>
      <c r="D556" s="19">
        <v>44041</v>
      </c>
      <c r="E556" s="18" t="s">
        <v>1704</v>
      </c>
      <c r="F556" s="20" t="s">
        <v>8</v>
      </c>
      <c r="G556" s="20" t="s">
        <v>6</v>
      </c>
      <c r="H556" s="20" t="s">
        <v>6</v>
      </c>
      <c r="I556" s="18"/>
      <c r="J556" s="18"/>
      <c r="K556" s="18"/>
      <c r="L556" s="17" t="s">
        <v>6</v>
      </c>
      <c r="M556" s="4"/>
      <c r="N556" s="21"/>
    </row>
    <row r="557" spans="1:14" ht="48" x14ac:dyDescent="0.25">
      <c r="A557" s="17">
        <v>556</v>
      </c>
      <c r="B557" s="18" t="s">
        <v>1705</v>
      </c>
      <c r="C557" s="18" t="s">
        <v>1710</v>
      </c>
      <c r="D557" s="19">
        <v>44043</v>
      </c>
      <c r="E557" s="18" t="s">
        <v>1711</v>
      </c>
      <c r="F557" s="20" t="s">
        <v>117</v>
      </c>
      <c r="G557" s="20" t="s">
        <v>8</v>
      </c>
      <c r="H557" s="20"/>
      <c r="I557" s="18"/>
      <c r="J557" s="18"/>
      <c r="K557" s="18" t="s">
        <v>1712</v>
      </c>
      <c r="L557" s="17" t="s">
        <v>6</v>
      </c>
      <c r="M557" s="4"/>
      <c r="N557" s="21"/>
    </row>
    <row r="558" spans="1:14" ht="36" x14ac:dyDescent="0.25">
      <c r="A558" s="17">
        <v>557</v>
      </c>
      <c r="B558" s="18" t="s">
        <v>1706</v>
      </c>
      <c r="C558" s="18" t="s">
        <v>1709</v>
      </c>
      <c r="D558" s="19">
        <v>44054</v>
      </c>
      <c r="E558" s="18" t="s">
        <v>1707</v>
      </c>
      <c r="F558" s="20" t="s">
        <v>8</v>
      </c>
      <c r="G558" s="20" t="s">
        <v>6</v>
      </c>
      <c r="H558" s="20" t="s">
        <v>6</v>
      </c>
      <c r="I558" s="18"/>
      <c r="J558" s="18"/>
      <c r="K558" s="18" t="s">
        <v>1708</v>
      </c>
      <c r="L558" s="17" t="s">
        <v>6</v>
      </c>
      <c r="M558" s="4"/>
      <c r="N558" s="21"/>
    </row>
    <row r="559" spans="1:14" ht="48" x14ac:dyDescent="0.25">
      <c r="A559" s="17">
        <v>558</v>
      </c>
      <c r="B559" s="18" t="s">
        <v>1746</v>
      </c>
      <c r="C559" s="18" t="s">
        <v>1747</v>
      </c>
      <c r="D559" s="19">
        <v>44111</v>
      </c>
      <c r="E559" s="18" t="s">
        <v>1748</v>
      </c>
      <c r="F559" s="20" t="s">
        <v>1749</v>
      </c>
      <c r="G559" s="20" t="s">
        <v>6</v>
      </c>
      <c r="H559" s="20" t="s">
        <v>6</v>
      </c>
      <c r="I559" s="18"/>
      <c r="J559" s="18"/>
      <c r="K559" s="18" t="s">
        <v>1756</v>
      </c>
      <c r="L559" s="17" t="s">
        <v>6</v>
      </c>
      <c r="M559" s="4"/>
      <c r="N559" s="21"/>
    </row>
    <row r="560" spans="1:14" ht="24" x14ac:dyDescent="0.25">
      <c r="A560" s="17">
        <v>559</v>
      </c>
      <c r="B560" s="18" t="s">
        <v>1750</v>
      </c>
      <c r="C560" s="18" t="s">
        <v>1751</v>
      </c>
      <c r="D560" s="19">
        <v>44111</v>
      </c>
      <c r="E560" s="18" t="s">
        <v>1752</v>
      </c>
      <c r="F560" s="20" t="s">
        <v>8</v>
      </c>
      <c r="G560" s="20" t="s">
        <v>8</v>
      </c>
      <c r="H560" s="20" t="s">
        <v>6</v>
      </c>
      <c r="I560" s="18"/>
      <c r="J560" s="18"/>
      <c r="K560" s="18"/>
      <c r="L560" s="17" t="s">
        <v>6</v>
      </c>
      <c r="M560" s="4"/>
      <c r="N560" s="21"/>
    </row>
    <row r="561" spans="1:14" ht="24" x14ac:dyDescent="0.25">
      <c r="A561" s="17">
        <v>560</v>
      </c>
      <c r="B561" s="18" t="s">
        <v>1753</v>
      </c>
      <c r="C561" s="18" t="s">
        <v>1751</v>
      </c>
      <c r="D561" s="19">
        <v>44111</v>
      </c>
      <c r="E561" s="18" t="s">
        <v>1754</v>
      </c>
      <c r="F561" s="20" t="s">
        <v>8</v>
      </c>
      <c r="G561" s="20" t="s">
        <v>8</v>
      </c>
      <c r="H561" s="20" t="s">
        <v>6</v>
      </c>
      <c r="I561" s="18"/>
      <c r="J561" s="18"/>
      <c r="K561" s="18"/>
      <c r="L561" s="17" t="s">
        <v>6</v>
      </c>
      <c r="M561" s="4"/>
      <c r="N561" s="21"/>
    </row>
    <row r="562" spans="1:14" ht="24" x14ac:dyDescent="0.25">
      <c r="A562" s="17">
        <v>561</v>
      </c>
      <c r="B562" s="18" t="s">
        <v>1757</v>
      </c>
      <c r="C562" s="18" t="s">
        <v>1758</v>
      </c>
      <c r="D562" s="19">
        <v>44119</v>
      </c>
      <c r="E562" s="18" t="s">
        <v>1759</v>
      </c>
      <c r="F562" s="20" t="s">
        <v>8</v>
      </c>
      <c r="G562" s="20" t="s">
        <v>6</v>
      </c>
      <c r="H562" s="20" t="s">
        <v>6</v>
      </c>
      <c r="I562" s="18"/>
      <c r="J562" s="18"/>
      <c r="K562" s="18"/>
      <c r="L562" s="17" t="s">
        <v>6</v>
      </c>
      <c r="M562" s="4"/>
      <c r="N562" s="21"/>
    </row>
    <row r="563" spans="1:14" ht="24" x14ac:dyDescent="0.25">
      <c r="A563" s="17">
        <v>562</v>
      </c>
      <c r="B563" s="18" t="s">
        <v>1760</v>
      </c>
      <c r="C563" s="18" t="s">
        <v>1761</v>
      </c>
      <c r="D563" s="19">
        <v>44120</v>
      </c>
      <c r="E563" s="18" t="s">
        <v>1762</v>
      </c>
      <c r="F563" s="20" t="s">
        <v>6</v>
      </c>
      <c r="G563" s="20" t="s">
        <v>6</v>
      </c>
      <c r="H563" s="20" t="s">
        <v>6</v>
      </c>
      <c r="I563" s="18"/>
      <c r="J563" s="18"/>
      <c r="K563" s="18" t="s">
        <v>1723</v>
      </c>
      <c r="L563" s="17" t="s">
        <v>6</v>
      </c>
      <c r="M563" s="4"/>
      <c r="N563" s="21"/>
    </row>
    <row r="564" spans="1:14" ht="24" x14ac:dyDescent="0.25">
      <c r="A564" s="17">
        <v>563</v>
      </c>
      <c r="B564" s="18" t="s">
        <v>1766</v>
      </c>
      <c r="C564" s="18" t="s">
        <v>1767</v>
      </c>
      <c r="D564" s="19">
        <v>44141</v>
      </c>
      <c r="E564" s="18" t="s">
        <v>1768</v>
      </c>
      <c r="F564" s="20" t="s">
        <v>8</v>
      </c>
      <c r="G564" s="20" t="s">
        <v>8</v>
      </c>
      <c r="H564" s="20" t="s">
        <v>6</v>
      </c>
      <c r="I564" s="18"/>
      <c r="J564" s="18"/>
      <c r="K564" s="18"/>
      <c r="L564" s="17" t="s">
        <v>6</v>
      </c>
      <c r="M564" s="4"/>
      <c r="N564" s="21"/>
    </row>
    <row r="565" spans="1:14" ht="24" x14ac:dyDescent="0.25">
      <c r="A565" s="17">
        <v>564</v>
      </c>
      <c r="B565" s="18" t="s">
        <v>1769</v>
      </c>
      <c r="C565" s="18" t="s">
        <v>1770</v>
      </c>
      <c r="D565" s="19">
        <v>44146</v>
      </c>
      <c r="E565" s="18" t="s">
        <v>1771</v>
      </c>
      <c r="F565" s="20" t="s">
        <v>8</v>
      </c>
      <c r="G565" s="20" t="s">
        <v>8</v>
      </c>
      <c r="H565" s="20" t="s">
        <v>6</v>
      </c>
      <c r="I565" s="18"/>
      <c r="J565" s="18"/>
      <c r="K565" s="18"/>
      <c r="L565" s="17" t="s">
        <v>6</v>
      </c>
      <c r="M565" s="4"/>
      <c r="N565" s="21"/>
    </row>
    <row r="566" spans="1:14" ht="24" x14ac:dyDescent="0.25">
      <c r="A566" s="17">
        <v>565</v>
      </c>
      <c r="B566" s="18" t="s">
        <v>1772</v>
      </c>
      <c r="C566" s="18" t="s">
        <v>1773</v>
      </c>
      <c r="D566" s="19">
        <v>44148</v>
      </c>
      <c r="E566" s="18" t="s">
        <v>1774</v>
      </c>
      <c r="F566" s="20" t="s">
        <v>8</v>
      </c>
      <c r="G566" s="20" t="s">
        <v>6</v>
      </c>
      <c r="H566" s="20" t="s">
        <v>6</v>
      </c>
      <c r="I566" s="18"/>
      <c r="J566" s="18"/>
      <c r="K566" s="18"/>
      <c r="L566" s="17" t="s">
        <v>6</v>
      </c>
      <c r="M566" s="4"/>
      <c r="N566" s="21"/>
    </row>
    <row r="567" spans="1:14" ht="24" x14ac:dyDescent="0.25">
      <c r="A567" s="17">
        <v>566</v>
      </c>
      <c r="B567" s="18" t="s">
        <v>1775</v>
      </c>
      <c r="C567" s="18" t="s">
        <v>1776</v>
      </c>
      <c r="D567" s="19">
        <v>44151</v>
      </c>
      <c r="E567" s="18" t="s">
        <v>1780</v>
      </c>
      <c r="F567" s="20" t="s">
        <v>8</v>
      </c>
      <c r="G567" s="20" t="s">
        <v>6</v>
      </c>
      <c r="H567" s="20" t="s">
        <v>6</v>
      </c>
      <c r="I567" s="18"/>
      <c r="J567" s="18"/>
      <c r="K567" s="18" t="s">
        <v>1778</v>
      </c>
      <c r="L567" s="17" t="s">
        <v>6</v>
      </c>
      <c r="M567" s="4"/>
      <c r="N567" s="21"/>
    </row>
    <row r="568" spans="1:14" ht="36" x14ac:dyDescent="0.25">
      <c r="A568" s="17">
        <v>567</v>
      </c>
      <c r="B568" s="18" t="s">
        <v>1777</v>
      </c>
      <c r="C568" s="18" t="s">
        <v>1776</v>
      </c>
      <c r="D568" s="19">
        <v>44151</v>
      </c>
      <c r="E568" s="18" t="s">
        <v>1781</v>
      </c>
      <c r="F568" s="20" t="s">
        <v>8</v>
      </c>
      <c r="G568" s="20" t="s">
        <v>6</v>
      </c>
      <c r="H568" s="20" t="s">
        <v>6</v>
      </c>
      <c r="I568" s="18"/>
      <c r="J568" s="18"/>
      <c r="K568" s="18" t="s">
        <v>1779</v>
      </c>
      <c r="L568" s="17" t="s">
        <v>6</v>
      </c>
      <c r="M568" s="4"/>
      <c r="N568" s="21"/>
    </row>
    <row r="569" spans="1:14" ht="24" x14ac:dyDescent="0.25">
      <c r="A569" s="17">
        <v>568</v>
      </c>
      <c r="B569" s="18" t="s">
        <v>1782</v>
      </c>
      <c r="C569" s="18" t="s">
        <v>1783</v>
      </c>
      <c r="D569" s="19">
        <v>44151</v>
      </c>
      <c r="E569" s="18" t="s">
        <v>1784</v>
      </c>
      <c r="F569" s="20"/>
      <c r="G569" s="20"/>
      <c r="H569" s="20"/>
      <c r="I569" s="18"/>
      <c r="J569" s="18"/>
      <c r="K569" s="18"/>
      <c r="L569" s="17" t="s">
        <v>6</v>
      </c>
      <c r="M569" s="4"/>
      <c r="N569" s="21"/>
    </row>
    <row r="570" spans="1:14" ht="36" x14ac:dyDescent="0.25">
      <c r="A570" s="17">
        <v>569</v>
      </c>
      <c r="B570" s="18" t="s">
        <v>1786</v>
      </c>
      <c r="C570" s="18" t="s">
        <v>1787</v>
      </c>
      <c r="D570" s="19">
        <v>44152</v>
      </c>
      <c r="E570" s="18" t="s">
        <v>1788</v>
      </c>
      <c r="F570" s="20" t="s">
        <v>8</v>
      </c>
      <c r="G570" s="20" t="s">
        <v>8</v>
      </c>
      <c r="H570" s="20" t="s">
        <v>6</v>
      </c>
      <c r="I570" s="18"/>
      <c r="J570" s="18"/>
      <c r="K570" s="18" t="s">
        <v>1791</v>
      </c>
      <c r="L570" s="17" t="s">
        <v>6</v>
      </c>
      <c r="M570" s="4"/>
      <c r="N570" s="21"/>
    </row>
    <row r="571" spans="1:14" ht="24" x14ac:dyDescent="0.25">
      <c r="A571" s="17">
        <v>570</v>
      </c>
      <c r="B571" s="18" t="s">
        <v>1785</v>
      </c>
      <c r="C571" s="18" t="s">
        <v>1789</v>
      </c>
      <c r="D571" s="19">
        <v>44152</v>
      </c>
      <c r="E571" s="18" t="s">
        <v>1790</v>
      </c>
      <c r="F571" s="20" t="s">
        <v>8</v>
      </c>
      <c r="G571" s="20" t="s">
        <v>8</v>
      </c>
      <c r="H571" s="20" t="s">
        <v>6</v>
      </c>
      <c r="I571" s="18"/>
      <c r="J571" s="18"/>
      <c r="K571" s="18"/>
      <c r="L571" s="17" t="s">
        <v>6</v>
      </c>
      <c r="M571" s="4"/>
      <c r="N571" s="21"/>
    </row>
    <row r="572" spans="1:14" ht="48" x14ac:dyDescent="0.25">
      <c r="A572" s="17">
        <v>571</v>
      </c>
      <c r="B572" s="18" t="s">
        <v>1792</v>
      </c>
      <c r="C572" s="18" t="s">
        <v>2307</v>
      </c>
      <c r="D572" s="19">
        <v>44152</v>
      </c>
      <c r="E572" s="18" t="s">
        <v>1795</v>
      </c>
      <c r="F572" s="20" t="s">
        <v>8</v>
      </c>
      <c r="G572" s="20" t="s">
        <v>6</v>
      </c>
      <c r="H572" s="20" t="s">
        <v>6</v>
      </c>
      <c r="I572" s="18"/>
      <c r="J572" s="18"/>
      <c r="K572" s="18"/>
      <c r="L572" s="17" t="s">
        <v>6</v>
      </c>
      <c r="M572" s="4"/>
      <c r="N572" s="21"/>
    </row>
    <row r="573" spans="1:14" ht="36" x14ac:dyDescent="0.25">
      <c r="A573" s="31">
        <v>572</v>
      </c>
      <c r="B573" s="32" t="s">
        <v>1793</v>
      </c>
      <c r="C573" s="32" t="s">
        <v>1794</v>
      </c>
      <c r="D573" s="33">
        <v>44155</v>
      </c>
      <c r="E573" s="32" t="s">
        <v>1796</v>
      </c>
      <c r="F573" s="34" t="s">
        <v>6</v>
      </c>
      <c r="G573" s="34" t="s">
        <v>6</v>
      </c>
      <c r="H573" s="34" t="s">
        <v>6</v>
      </c>
      <c r="I573" s="32"/>
      <c r="J573" s="32"/>
      <c r="K573" s="32" t="s">
        <v>1797</v>
      </c>
      <c r="L573" s="31" t="s">
        <v>8</v>
      </c>
      <c r="M573" s="4"/>
      <c r="N573" s="21"/>
    </row>
    <row r="574" spans="1:14" ht="36" x14ac:dyDescent="0.25">
      <c r="A574" s="17">
        <v>573</v>
      </c>
      <c r="B574" s="18" t="s">
        <v>1798</v>
      </c>
      <c r="C574" s="18" t="s">
        <v>1799</v>
      </c>
      <c r="D574" s="19">
        <v>44155</v>
      </c>
      <c r="E574" s="18" t="s">
        <v>1800</v>
      </c>
      <c r="F574" s="20" t="s">
        <v>8</v>
      </c>
      <c r="G574" s="20"/>
      <c r="H574" s="20"/>
      <c r="I574" s="18"/>
      <c r="J574" s="18"/>
      <c r="K574" s="18" t="s">
        <v>1809</v>
      </c>
      <c r="L574" s="17" t="s">
        <v>6</v>
      </c>
      <c r="M574" s="4"/>
      <c r="N574" s="21"/>
    </row>
    <row r="575" spans="1:14" ht="24" x14ac:dyDescent="0.25">
      <c r="A575" s="17">
        <v>574</v>
      </c>
      <c r="B575" s="18" t="s">
        <v>1801</v>
      </c>
      <c r="C575" s="18" t="s">
        <v>1802</v>
      </c>
      <c r="D575" s="19">
        <v>44158</v>
      </c>
      <c r="E575" s="18" t="s">
        <v>1803</v>
      </c>
      <c r="F575" s="20" t="s">
        <v>8</v>
      </c>
      <c r="G575" s="20" t="s">
        <v>6</v>
      </c>
      <c r="H575" s="20" t="s">
        <v>6</v>
      </c>
      <c r="I575" s="18"/>
      <c r="J575" s="18"/>
      <c r="K575" s="18"/>
      <c r="L575" s="17" t="s">
        <v>6</v>
      </c>
      <c r="M575" s="4"/>
      <c r="N575" s="21"/>
    </row>
    <row r="576" spans="1:14" ht="36" x14ac:dyDescent="0.25">
      <c r="A576" s="17">
        <v>575</v>
      </c>
      <c r="B576" s="18" t="s">
        <v>1804</v>
      </c>
      <c r="C576" s="18" t="s">
        <v>1805</v>
      </c>
      <c r="D576" s="19">
        <v>44160</v>
      </c>
      <c r="E576" s="18" t="s">
        <v>1806</v>
      </c>
      <c r="F576" s="20" t="s">
        <v>8</v>
      </c>
      <c r="G576" s="20" t="s">
        <v>8</v>
      </c>
      <c r="H576" s="20" t="s">
        <v>6</v>
      </c>
      <c r="I576" s="18"/>
      <c r="J576" s="18"/>
      <c r="K576" s="18"/>
      <c r="L576" s="17" t="s">
        <v>6</v>
      </c>
      <c r="M576" s="4"/>
      <c r="N576" s="21"/>
    </row>
    <row r="577" spans="1:14" ht="72" x14ac:dyDescent="0.25">
      <c r="A577" s="17">
        <v>576</v>
      </c>
      <c r="B577" s="18" t="s">
        <v>1810</v>
      </c>
      <c r="C577" s="18" t="s">
        <v>1942</v>
      </c>
      <c r="D577" s="19">
        <v>44217</v>
      </c>
      <c r="E577" s="18" t="s">
        <v>1811</v>
      </c>
      <c r="F577" s="20" t="s">
        <v>8</v>
      </c>
      <c r="G577" s="20" t="s">
        <v>6</v>
      </c>
      <c r="H577" s="20" t="s">
        <v>6</v>
      </c>
      <c r="I577" s="18"/>
      <c r="J577" s="18"/>
      <c r="K577" s="18" t="s">
        <v>2044</v>
      </c>
      <c r="L577" s="17" t="s">
        <v>6</v>
      </c>
      <c r="M577" s="4"/>
      <c r="N577" s="21"/>
    </row>
    <row r="578" spans="1:14" ht="24" x14ac:dyDescent="0.25">
      <c r="A578" s="17">
        <v>577</v>
      </c>
      <c r="B578" s="18" t="s">
        <v>1814</v>
      </c>
      <c r="C578" s="18" t="s">
        <v>1812</v>
      </c>
      <c r="D578" s="19">
        <v>44223</v>
      </c>
      <c r="E578" s="18" t="s">
        <v>1813</v>
      </c>
      <c r="F578" s="20" t="s">
        <v>6</v>
      </c>
      <c r="G578" s="20" t="s">
        <v>6</v>
      </c>
      <c r="H578" s="20" t="s">
        <v>6</v>
      </c>
      <c r="I578" s="18"/>
      <c r="J578" s="18"/>
      <c r="K578" s="18"/>
      <c r="L578" s="17" t="s">
        <v>6</v>
      </c>
      <c r="M578" s="4"/>
      <c r="N578" s="21"/>
    </row>
    <row r="579" spans="1:14" ht="60" x14ac:dyDescent="0.25">
      <c r="A579" s="17">
        <v>578</v>
      </c>
      <c r="B579" s="18" t="s">
        <v>1815</v>
      </c>
      <c r="C579" s="18" t="s">
        <v>1816</v>
      </c>
      <c r="D579" s="19">
        <v>44243</v>
      </c>
      <c r="E579" s="18" t="s">
        <v>360</v>
      </c>
      <c r="F579" s="20" t="s">
        <v>8</v>
      </c>
      <c r="G579" s="20" t="s">
        <v>6</v>
      </c>
      <c r="H579" s="20" t="s">
        <v>6</v>
      </c>
      <c r="I579" s="18"/>
      <c r="J579" s="18"/>
      <c r="K579" s="18" t="s">
        <v>1821</v>
      </c>
      <c r="L579" s="17" t="s">
        <v>6</v>
      </c>
      <c r="M579" s="4"/>
      <c r="N579" s="21"/>
    </row>
    <row r="580" spans="1:14" ht="36.75" customHeight="1" x14ac:dyDescent="0.25">
      <c r="A580" s="17">
        <v>579</v>
      </c>
      <c r="B580" s="18" t="s">
        <v>1818</v>
      </c>
      <c r="C580" s="18" t="s">
        <v>1988</v>
      </c>
      <c r="D580" s="19">
        <v>44245</v>
      </c>
      <c r="E580" s="18" t="s">
        <v>1819</v>
      </c>
      <c r="F580" s="20" t="s">
        <v>8</v>
      </c>
      <c r="G580" s="20" t="s">
        <v>6</v>
      </c>
      <c r="H580" s="20" t="s">
        <v>6</v>
      </c>
      <c r="I580" s="18"/>
      <c r="J580" s="18"/>
      <c r="K580" s="18" t="s">
        <v>1820</v>
      </c>
      <c r="L580" s="17" t="s">
        <v>6</v>
      </c>
      <c r="M580" s="4"/>
      <c r="N580" s="21"/>
    </row>
    <row r="581" spans="1:14" ht="36" x14ac:dyDescent="0.25">
      <c r="A581" s="17">
        <v>580</v>
      </c>
      <c r="B581" s="18" t="s">
        <v>1822</v>
      </c>
      <c r="C581" s="18" t="s">
        <v>2476</v>
      </c>
      <c r="D581" s="19">
        <v>44258</v>
      </c>
      <c r="E581" s="18" t="s">
        <v>1823</v>
      </c>
      <c r="F581" s="20" t="s">
        <v>8</v>
      </c>
      <c r="G581" s="20" t="s">
        <v>6</v>
      </c>
      <c r="H581" s="20" t="s">
        <v>6</v>
      </c>
      <c r="I581" s="18"/>
      <c r="J581" s="18"/>
      <c r="K581" s="18" t="s">
        <v>2477</v>
      </c>
      <c r="L581" s="17" t="s">
        <v>6</v>
      </c>
      <c r="M581" s="4"/>
      <c r="N581" s="21"/>
    </row>
    <row r="582" spans="1:14" ht="60" x14ac:dyDescent="0.25">
      <c r="A582" s="17">
        <v>581</v>
      </c>
      <c r="B582" s="18" t="s">
        <v>1824</v>
      </c>
      <c r="C582" s="18" t="s">
        <v>1825</v>
      </c>
      <c r="D582" s="19">
        <v>44273</v>
      </c>
      <c r="E582" s="18" t="s">
        <v>1826</v>
      </c>
      <c r="F582" s="20" t="s">
        <v>109</v>
      </c>
      <c r="G582" s="20" t="s">
        <v>109</v>
      </c>
      <c r="H582" s="20" t="s">
        <v>6</v>
      </c>
      <c r="I582" s="18"/>
      <c r="J582" s="18"/>
      <c r="K582" s="18" t="s">
        <v>2122</v>
      </c>
      <c r="L582" s="17" t="s">
        <v>6</v>
      </c>
      <c r="M582" s="4"/>
      <c r="N582" s="21"/>
    </row>
    <row r="583" spans="1:14" ht="24" x14ac:dyDescent="0.25">
      <c r="A583" s="17">
        <v>582</v>
      </c>
      <c r="B583" s="18" t="s">
        <v>1827</v>
      </c>
      <c r="C583" s="18" t="s">
        <v>1828</v>
      </c>
      <c r="D583" s="19">
        <v>44280</v>
      </c>
      <c r="E583" s="18" t="s">
        <v>1829</v>
      </c>
      <c r="F583" s="20" t="s">
        <v>8</v>
      </c>
      <c r="G583" s="20" t="s">
        <v>8</v>
      </c>
      <c r="H583" s="20" t="s">
        <v>6</v>
      </c>
      <c r="I583" s="18"/>
      <c r="J583" s="18"/>
      <c r="K583" s="18"/>
      <c r="L583" s="17" t="s">
        <v>6</v>
      </c>
      <c r="M583" s="4"/>
      <c r="N583" s="21"/>
    </row>
    <row r="584" spans="1:14" ht="24" x14ac:dyDescent="0.25">
      <c r="A584" s="17">
        <v>583</v>
      </c>
      <c r="B584" s="18" t="s">
        <v>1830</v>
      </c>
      <c r="C584" s="18" t="s">
        <v>1831</v>
      </c>
      <c r="D584" s="19">
        <v>44286</v>
      </c>
      <c r="E584" s="18" t="s">
        <v>1832</v>
      </c>
      <c r="F584" s="20" t="s">
        <v>8</v>
      </c>
      <c r="G584" s="20" t="s">
        <v>8</v>
      </c>
      <c r="H584" s="20" t="s">
        <v>6</v>
      </c>
      <c r="I584" s="18"/>
      <c r="J584" s="18"/>
      <c r="K584" s="18"/>
      <c r="L584" s="17" t="s">
        <v>6</v>
      </c>
      <c r="M584" s="4"/>
      <c r="N584" s="21"/>
    </row>
    <row r="585" spans="1:14" ht="24" x14ac:dyDescent="0.25">
      <c r="A585" s="17">
        <v>584</v>
      </c>
      <c r="B585" s="18" t="s">
        <v>1833</v>
      </c>
      <c r="C585" s="18" t="s">
        <v>1834</v>
      </c>
      <c r="D585" s="19">
        <v>44292</v>
      </c>
      <c r="E585" s="18" t="s">
        <v>1835</v>
      </c>
      <c r="F585" s="20" t="s">
        <v>8</v>
      </c>
      <c r="G585" s="20" t="s">
        <v>6</v>
      </c>
      <c r="H585" s="20" t="s">
        <v>6</v>
      </c>
      <c r="I585" s="18"/>
      <c r="J585" s="18"/>
      <c r="K585" s="18"/>
      <c r="L585" s="17" t="s">
        <v>6</v>
      </c>
      <c r="M585" s="4"/>
      <c r="N585" s="21"/>
    </row>
    <row r="586" spans="1:14" ht="24" x14ac:dyDescent="0.25">
      <c r="A586" s="17">
        <v>585</v>
      </c>
      <c r="B586" s="18" t="s">
        <v>1837</v>
      </c>
      <c r="C586" s="18" t="s">
        <v>1838</v>
      </c>
      <c r="D586" s="19">
        <v>44292</v>
      </c>
      <c r="E586" s="18" t="s">
        <v>1836</v>
      </c>
      <c r="F586" s="20" t="s">
        <v>8</v>
      </c>
      <c r="G586" s="20" t="s">
        <v>6</v>
      </c>
      <c r="H586" s="20" t="s">
        <v>6</v>
      </c>
      <c r="I586" s="18"/>
      <c r="J586" s="18"/>
      <c r="K586" s="18"/>
      <c r="L586" s="17" t="s">
        <v>6</v>
      </c>
      <c r="M586" s="4"/>
      <c r="N586" s="21"/>
    </row>
    <row r="587" spans="1:14" ht="36" x14ac:dyDescent="0.25">
      <c r="A587" s="17">
        <v>586</v>
      </c>
      <c r="B587" s="18" t="s">
        <v>1839</v>
      </c>
      <c r="C587" s="18" t="s">
        <v>1840</v>
      </c>
      <c r="D587" s="19">
        <v>44292</v>
      </c>
      <c r="E587" s="18" t="s">
        <v>1841</v>
      </c>
      <c r="F587" s="20" t="s">
        <v>8</v>
      </c>
      <c r="G587" s="20" t="s">
        <v>8</v>
      </c>
      <c r="H587" s="20" t="s">
        <v>6</v>
      </c>
      <c r="I587" s="18"/>
      <c r="J587" s="18"/>
      <c r="K587" s="18"/>
      <c r="L587" s="17" t="s">
        <v>6</v>
      </c>
      <c r="M587" s="4"/>
      <c r="N587" s="21"/>
    </row>
    <row r="588" spans="1:14" ht="24" x14ac:dyDescent="0.25">
      <c r="A588" s="17">
        <v>587</v>
      </c>
      <c r="B588" s="18" t="s">
        <v>1842</v>
      </c>
      <c r="C588" s="18" t="s">
        <v>1831</v>
      </c>
      <c r="D588" s="19">
        <v>44308</v>
      </c>
      <c r="E588" s="18" t="s">
        <v>1843</v>
      </c>
      <c r="F588" s="20" t="s">
        <v>8</v>
      </c>
      <c r="G588" s="20" t="s">
        <v>8</v>
      </c>
      <c r="H588" s="20" t="s">
        <v>6</v>
      </c>
      <c r="I588" s="18"/>
      <c r="J588" s="18"/>
      <c r="K588" s="18"/>
      <c r="L588" s="17" t="s">
        <v>6</v>
      </c>
      <c r="M588" s="4"/>
      <c r="N588" s="21"/>
    </row>
    <row r="589" spans="1:14" ht="24" x14ac:dyDescent="0.25">
      <c r="A589" s="17">
        <v>588</v>
      </c>
      <c r="B589" s="18" t="s">
        <v>1844</v>
      </c>
      <c r="C589" s="18" t="s">
        <v>1845</v>
      </c>
      <c r="D589" s="19">
        <v>44312</v>
      </c>
      <c r="E589" s="18" t="s">
        <v>1846</v>
      </c>
      <c r="F589" s="20" t="s">
        <v>8</v>
      </c>
      <c r="G589" s="20" t="s">
        <v>8</v>
      </c>
      <c r="H589" s="20" t="s">
        <v>6</v>
      </c>
      <c r="I589" s="18"/>
      <c r="J589" s="18"/>
      <c r="K589" s="18"/>
      <c r="L589" s="17" t="s">
        <v>6</v>
      </c>
      <c r="M589" s="4"/>
      <c r="N589" s="21"/>
    </row>
    <row r="590" spans="1:14" ht="24" x14ac:dyDescent="0.25">
      <c r="A590" s="17">
        <v>589</v>
      </c>
      <c r="B590" s="18" t="s">
        <v>1847</v>
      </c>
      <c r="C590" s="18" t="s">
        <v>1978</v>
      </c>
      <c r="D590" s="19">
        <v>44313</v>
      </c>
      <c r="E590" s="18" t="s">
        <v>1848</v>
      </c>
      <c r="F590" s="20" t="s">
        <v>8</v>
      </c>
      <c r="G590" s="20" t="s">
        <v>6</v>
      </c>
      <c r="H590" s="20" t="s">
        <v>6</v>
      </c>
      <c r="I590" s="18"/>
      <c r="J590" s="18"/>
      <c r="K590" s="18"/>
      <c r="L590" s="17" t="s">
        <v>6</v>
      </c>
      <c r="M590" s="4"/>
      <c r="N590" s="21"/>
    </row>
    <row r="591" spans="1:14" ht="36" x14ac:dyDescent="0.25">
      <c r="A591" s="17">
        <v>590</v>
      </c>
      <c r="B591" s="18" t="s">
        <v>1849</v>
      </c>
      <c r="C591" s="18" t="s">
        <v>1850</v>
      </c>
      <c r="D591" s="19">
        <v>44320</v>
      </c>
      <c r="E591" s="18" t="s">
        <v>1851</v>
      </c>
      <c r="F591" s="20" t="s">
        <v>8</v>
      </c>
      <c r="G591" s="20" t="s">
        <v>8</v>
      </c>
      <c r="H591" s="20"/>
      <c r="I591" s="18"/>
      <c r="J591" s="18"/>
      <c r="K591" s="18"/>
      <c r="L591" s="17" t="s">
        <v>6</v>
      </c>
      <c r="M591" s="4"/>
      <c r="N591" s="21"/>
    </row>
    <row r="592" spans="1:14" ht="24" x14ac:dyDescent="0.25">
      <c r="A592" s="17">
        <v>591</v>
      </c>
      <c r="B592" s="18" t="s">
        <v>1852</v>
      </c>
      <c r="C592" s="18" t="s">
        <v>1582</v>
      </c>
      <c r="D592" s="19">
        <v>44323</v>
      </c>
      <c r="E592" s="18" t="s">
        <v>1583</v>
      </c>
      <c r="F592" s="20" t="s">
        <v>8</v>
      </c>
      <c r="G592" s="20" t="s">
        <v>8</v>
      </c>
      <c r="H592" s="20" t="s">
        <v>6</v>
      </c>
      <c r="I592" s="18"/>
      <c r="J592" s="18"/>
      <c r="K592" s="18"/>
      <c r="L592" s="17" t="s">
        <v>6</v>
      </c>
      <c r="M592" s="4"/>
      <c r="N592" s="21"/>
    </row>
    <row r="593" spans="1:14" ht="27.75" customHeight="1" x14ac:dyDescent="0.25">
      <c r="A593" s="17">
        <v>592</v>
      </c>
      <c r="B593" s="18" t="s">
        <v>1853</v>
      </c>
      <c r="C593" s="18" t="s">
        <v>1854</v>
      </c>
      <c r="D593" s="19">
        <v>44327</v>
      </c>
      <c r="E593" s="18" t="s">
        <v>1855</v>
      </c>
      <c r="F593" s="20" t="s">
        <v>8</v>
      </c>
      <c r="G593" s="20" t="s">
        <v>6</v>
      </c>
      <c r="H593" s="20" t="s">
        <v>6</v>
      </c>
      <c r="I593" s="18"/>
      <c r="J593" s="18"/>
      <c r="K593" s="18"/>
      <c r="L593" s="17" t="s">
        <v>6</v>
      </c>
      <c r="M593" s="4"/>
      <c r="N593" s="21"/>
    </row>
    <row r="594" spans="1:14" ht="24" x14ac:dyDescent="0.25">
      <c r="A594" s="17">
        <v>593</v>
      </c>
      <c r="B594" s="18" t="s">
        <v>1856</v>
      </c>
      <c r="C594" s="18" t="s">
        <v>1831</v>
      </c>
      <c r="D594" s="19">
        <v>44328</v>
      </c>
      <c r="E594" s="18" t="s">
        <v>1857</v>
      </c>
      <c r="F594" s="20" t="s">
        <v>8</v>
      </c>
      <c r="G594" s="20" t="s">
        <v>8</v>
      </c>
      <c r="H594" s="20" t="s">
        <v>6</v>
      </c>
      <c r="I594" s="18"/>
      <c r="J594" s="18"/>
      <c r="K594" s="18"/>
      <c r="L594" s="17" t="s">
        <v>6</v>
      </c>
      <c r="M594" s="4"/>
      <c r="N594" s="21"/>
    </row>
    <row r="595" spans="1:14" ht="50.25" customHeight="1" x14ac:dyDescent="0.25">
      <c r="A595" s="17">
        <v>594</v>
      </c>
      <c r="B595" s="18" t="s">
        <v>1858</v>
      </c>
      <c r="C595" s="18" t="s">
        <v>1881</v>
      </c>
      <c r="D595" s="19">
        <v>44333</v>
      </c>
      <c r="E595" s="18" t="s">
        <v>1859</v>
      </c>
      <c r="F595" s="20" t="s">
        <v>8</v>
      </c>
      <c r="G595" s="20" t="s">
        <v>8</v>
      </c>
      <c r="H595" s="20" t="s">
        <v>6</v>
      </c>
      <c r="I595" s="18"/>
      <c r="J595" s="18"/>
      <c r="K595" s="18" t="s">
        <v>1885</v>
      </c>
      <c r="L595" s="17" t="s">
        <v>6</v>
      </c>
      <c r="M595" s="4"/>
      <c r="N595" s="21"/>
    </row>
    <row r="596" spans="1:14" ht="24" x14ac:dyDescent="0.25">
      <c r="A596" s="17">
        <v>595</v>
      </c>
      <c r="B596" s="18" t="s">
        <v>1860</v>
      </c>
      <c r="C596" s="18" t="s">
        <v>1861</v>
      </c>
      <c r="D596" s="19">
        <v>44333</v>
      </c>
      <c r="E596" s="18" t="s">
        <v>1862</v>
      </c>
      <c r="F596" s="20" t="s">
        <v>8</v>
      </c>
      <c r="G596" s="20" t="s">
        <v>8</v>
      </c>
      <c r="H596" s="20" t="s">
        <v>6</v>
      </c>
      <c r="I596" s="18"/>
      <c r="J596" s="18"/>
      <c r="K596" s="18"/>
      <c r="L596" s="17" t="s">
        <v>6</v>
      </c>
      <c r="M596" s="4"/>
      <c r="N596" s="21"/>
    </row>
    <row r="597" spans="1:14" ht="24" x14ac:dyDescent="0.25">
      <c r="A597" s="17">
        <v>596</v>
      </c>
      <c r="B597" s="18" t="s">
        <v>1863</v>
      </c>
      <c r="C597" s="18" t="s">
        <v>1864</v>
      </c>
      <c r="D597" s="19">
        <v>44333</v>
      </c>
      <c r="E597" s="18" t="s">
        <v>1865</v>
      </c>
      <c r="F597" s="20" t="s">
        <v>8</v>
      </c>
      <c r="G597" s="20" t="s">
        <v>6</v>
      </c>
      <c r="H597" s="20" t="s">
        <v>6</v>
      </c>
      <c r="I597" s="18"/>
      <c r="J597" s="18"/>
      <c r="K597" s="18"/>
      <c r="L597" s="17" t="s">
        <v>6</v>
      </c>
      <c r="M597" s="4"/>
      <c r="N597" s="21"/>
    </row>
    <row r="598" spans="1:14" ht="24" x14ac:dyDescent="0.25">
      <c r="A598" s="17">
        <v>597</v>
      </c>
      <c r="B598" s="18" t="s">
        <v>1866</v>
      </c>
      <c r="C598" s="18" t="s">
        <v>1682</v>
      </c>
      <c r="D598" s="19">
        <v>44334</v>
      </c>
      <c r="E598" s="18" t="s">
        <v>1867</v>
      </c>
      <c r="F598" s="20" t="s">
        <v>8</v>
      </c>
      <c r="G598" s="20" t="s">
        <v>8</v>
      </c>
      <c r="H598" s="20" t="s">
        <v>6</v>
      </c>
      <c r="I598" s="18"/>
      <c r="J598" s="18"/>
      <c r="K598" s="18"/>
      <c r="L598" s="17" t="s">
        <v>6</v>
      </c>
      <c r="M598" s="4"/>
      <c r="N598" s="21"/>
    </row>
    <row r="599" spans="1:14" ht="24" x14ac:dyDescent="0.25">
      <c r="A599" s="17">
        <v>598</v>
      </c>
      <c r="B599" s="18" t="s">
        <v>1868</v>
      </c>
      <c r="C599" s="18" t="s">
        <v>1831</v>
      </c>
      <c r="D599" s="19">
        <v>44334</v>
      </c>
      <c r="E599" s="18" t="s">
        <v>1869</v>
      </c>
      <c r="F599" s="20" t="s">
        <v>8</v>
      </c>
      <c r="G599" s="20" t="s">
        <v>8</v>
      </c>
      <c r="H599" s="20" t="s">
        <v>6</v>
      </c>
      <c r="I599" s="18"/>
      <c r="J599" s="18"/>
      <c r="K599" s="18"/>
      <c r="L599" s="17" t="s">
        <v>6</v>
      </c>
      <c r="M599" s="4"/>
      <c r="N599" s="21"/>
    </row>
    <row r="600" spans="1:14" ht="24" x14ac:dyDescent="0.25">
      <c r="A600" s="17">
        <v>599</v>
      </c>
      <c r="B600" s="18" t="s">
        <v>1870</v>
      </c>
      <c r="C600" s="18" t="s">
        <v>1871</v>
      </c>
      <c r="D600" s="19">
        <v>44335</v>
      </c>
      <c r="E600" s="18" t="s">
        <v>1872</v>
      </c>
      <c r="F600" s="20" t="s">
        <v>8</v>
      </c>
      <c r="G600" s="20" t="s">
        <v>8</v>
      </c>
      <c r="H600" s="20" t="s">
        <v>6</v>
      </c>
      <c r="I600" s="18"/>
      <c r="J600" s="18"/>
      <c r="K600" s="18"/>
      <c r="L600" s="17" t="s">
        <v>6</v>
      </c>
      <c r="M600" s="4"/>
      <c r="N600" s="21"/>
    </row>
    <row r="601" spans="1:14" ht="36" x14ac:dyDescent="0.25">
      <c r="A601" s="17">
        <v>600</v>
      </c>
      <c r="B601" s="18" t="s">
        <v>1873</v>
      </c>
      <c r="C601" s="18" t="s">
        <v>1874</v>
      </c>
      <c r="D601" s="19">
        <v>44344</v>
      </c>
      <c r="E601" s="18" t="s">
        <v>1875</v>
      </c>
      <c r="F601" s="20" t="s">
        <v>8</v>
      </c>
      <c r="G601" s="20" t="s">
        <v>8</v>
      </c>
      <c r="H601" s="20" t="s">
        <v>6</v>
      </c>
      <c r="I601" s="18"/>
      <c r="J601" s="18"/>
      <c r="K601" s="18" t="s">
        <v>757</v>
      </c>
      <c r="L601" s="17" t="s">
        <v>6</v>
      </c>
      <c r="M601" s="4"/>
      <c r="N601" s="21"/>
    </row>
    <row r="602" spans="1:14" ht="48.75" customHeight="1" x14ac:dyDescent="0.25">
      <c r="A602" s="17">
        <v>601</v>
      </c>
      <c r="B602" s="18" t="s">
        <v>1882</v>
      </c>
      <c r="C602" s="18" t="s">
        <v>1883</v>
      </c>
      <c r="D602" s="19">
        <v>44358</v>
      </c>
      <c r="E602" s="18" t="s">
        <v>1884</v>
      </c>
      <c r="F602" s="20" t="s">
        <v>8</v>
      </c>
      <c r="G602" s="20" t="s">
        <v>6</v>
      </c>
      <c r="H602" s="20" t="s">
        <v>6</v>
      </c>
      <c r="I602" s="18"/>
      <c r="J602" s="18"/>
      <c r="K602" s="18" t="s">
        <v>1886</v>
      </c>
      <c r="L602" s="17" t="s">
        <v>6</v>
      </c>
      <c r="M602" s="4"/>
      <c r="N602" s="21"/>
    </row>
    <row r="603" spans="1:14" ht="27" customHeight="1" x14ac:dyDescent="0.25">
      <c r="A603" s="17">
        <v>602</v>
      </c>
      <c r="B603" s="18" t="s">
        <v>1887</v>
      </c>
      <c r="C603" s="18" t="s">
        <v>1889</v>
      </c>
      <c r="D603" s="19">
        <v>44368</v>
      </c>
      <c r="E603" s="18" t="s">
        <v>1888</v>
      </c>
      <c r="F603" s="20" t="s">
        <v>8</v>
      </c>
      <c r="G603" s="20" t="s">
        <v>8</v>
      </c>
      <c r="H603" s="20" t="s">
        <v>6</v>
      </c>
      <c r="I603" s="18"/>
      <c r="J603" s="18"/>
      <c r="K603" s="18"/>
      <c r="L603" s="17" t="s">
        <v>6</v>
      </c>
      <c r="M603" s="4"/>
      <c r="N603" s="21"/>
    </row>
    <row r="604" spans="1:14" ht="36.75" customHeight="1" x14ac:dyDescent="0.25">
      <c r="A604" s="17">
        <v>603</v>
      </c>
      <c r="B604" s="18" t="s">
        <v>1890</v>
      </c>
      <c r="C604" s="18" t="s">
        <v>1891</v>
      </c>
      <c r="D604" s="19">
        <v>44371</v>
      </c>
      <c r="E604" s="18" t="s">
        <v>1892</v>
      </c>
      <c r="F604" s="20" t="s">
        <v>117</v>
      </c>
      <c r="G604" s="20" t="s">
        <v>117</v>
      </c>
      <c r="H604" s="20" t="s">
        <v>6</v>
      </c>
      <c r="I604" s="18"/>
      <c r="J604" s="18"/>
      <c r="K604" s="18" t="s">
        <v>1893</v>
      </c>
      <c r="L604" s="17" t="s">
        <v>6</v>
      </c>
      <c r="M604" s="4"/>
      <c r="N604" s="21"/>
    </row>
    <row r="605" spans="1:14" ht="51" customHeight="1" x14ac:dyDescent="0.25">
      <c r="A605" s="17">
        <v>604</v>
      </c>
      <c r="B605" s="18" t="s">
        <v>1894</v>
      </c>
      <c r="C605" s="18" t="s">
        <v>119</v>
      </c>
      <c r="D605" s="19">
        <v>44375</v>
      </c>
      <c r="E605" s="18" t="s">
        <v>1895</v>
      </c>
      <c r="F605" s="20" t="s">
        <v>6</v>
      </c>
      <c r="G605" s="20" t="s">
        <v>6</v>
      </c>
      <c r="H605" s="20" t="s">
        <v>8</v>
      </c>
      <c r="I605" s="18"/>
      <c r="J605" s="18"/>
      <c r="K605" s="18" t="s">
        <v>1920</v>
      </c>
      <c r="L605" s="17" t="s">
        <v>6</v>
      </c>
      <c r="M605" s="4"/>
      <c r="N605" s="21"/>
    </row>
    <row r="606" spans="1:14" ht="27" customHeight="1" x14ac:dyDescent="0.25">
      <c r="A606" s="17">
        <v>605</v>
      </c>
      <c r="B606" s="18" t="s">
        <v>1896</v>
      </c>
      <c r="C606" s="18" t="s">
        <v>1897</v>
      </c>
      <c r="D606" s="19">
        <v>44382</v>
      </c>
      <c r="E606" s="18" t="s">
        <v>1898</v>
      </c>
      <c r="F606" s="20" t="s">
        <v>8</v>
      </c>
      <c r="G606" s="20" t="s">
        <v>8</v>
      </c>
      <c r="H606" s="20" t="s">
        <v>6</v>
      </c>
      <c r="I606" s="18"/>
      <c r="J606" s="18"/>
      <c r="K606" s="18" t="s">
        <v>1921</v>
      </c>
      <c r="L606" s="17" t="s">
        <v>6</v>
      </c>
      <c r="M606" s="4"/>
      <c r="N606" s="21"/>
    </row>
    <row r="607" spans="1:14" ht="36" x14ac:dyDescent="0.25">
      <c r="A607" s="17">
        <v>606</v>
      </c>
      <c r="B607" s="18" t="s">
        <v>1899</v>
      </c>
      <c r="C607" s="18" t="s">
        <v>1900</v>
      </c>
      <c r="D607" s="19">
        <v>44392</v>
      </c>
      <c r="E607" s="18" t="s">
        <v>1901</v>
      </c>
      <c r="F607" s="20" t="s">
        <v>8</v>
      </c>
      <c r="G607" s="20" t="s">
        <v>6</v>
      </c>
      <c r="H607" s="20" t="s">
        <v>6</v>
      </c>
      <c r="I607" s="18"/>
      <c r="J607" s="18"/>
      <c r="K607" s="18"/>
      <c r="L607" s="17" t="s">
        <v>6</v>
      </c>
      <c r="M607" s="4"/>
      <c r="N607" s="21"/>
    </row>
    <row r="608" spans="1:14" ht="24" x14ac:dyDescent="0.25">
      <c r="A608" s="17">
        <v>607</v>
      </c>
      <c r="B608" s="18" t="s">
        <v>1902</v>
      </c>
      <c r="C608" s="18" t="s">
        <v>1903</v>
      </c>
      <c r="D608" s="19">
        <v>44396</v>
      </c>
      <c r="E608" s="18" t="s">
        <v>1904</v>
      </c>
      <c r="F608" s="20" t="s">
        <v>117</v>
      </c>
      <c r="G608" s="20" t="s">
        <v>8</v>
      </c>
      <c r="H608" s="20" t="s">
        <v>6</v>
      </c>
      <c r="I608" s="18"/>
      <c r="J608" s="18"/>
      <c r="K608" s="18"/>
      <c r="L608" s="17" t="s">
        <v>6</v>
      </c>
      <c r="M608" s="4"/>
      <c r="N608" s="21"/>
    </row>
    <row r="609" spans="1:14" ht="36" x14ac:dyDescent="0.25">
      <c r="A609" s="17">
        <v>608</v>
      </c>
      <c r="B609" s="18" t="s">
        <v>1911</v>
      </c>
      <c r="C609" s="18" t="s">
        <v>1912</v>
      </c>
      <c r="D609" s="19">
        <v>44396</v>
      </c>
      <c r="E609" s="18" t="s">
        <v>1905</v>
      </c>
      <c r="F609" s="20" t="s">
        <v>8</v>
      </c>
      <c r="G609" s="20" t="s">
        <v>8</v>
      </c>
      <c r="H609" s="20" t="s">
        <v>6</v>
      </c>
      <c r="I609" s="18"/>
      <c r="J609" s="18"/>
      <c r="K609" s="18"/>
      <c r="L609" s="17" t="s">
        <v>6</v>
      </c>
      <c r="M609" s="4"/>
      <c r="N609" s="21"/>
    </row>
    <row r="610" spans="1:14" ht="24" x14ac:dyDescent="0.25">
      <c r="A610" s="17">
        <v>609</v>
      </c>
      <c r="B610" s="18" t="s">
        <v>1906</v>
      </c>
      <c r="C610" s="18" t="s">
        <v>1907</v>
      </c>
      <c r="D610" s="19">
        <v>44407</v>
      </c>
      <c r="E610" s="18" t="s">
        <v>1908</v>
      </c>
      <c r="F610" s="20" t="s">
        <v>8</v>
      </c>
      <c r="G610" s="20" t="s">
        <v>8</v>
      </c>
      <c r="H610" s="20" t="s">
        <v>6</v>
      </c>
      <c r="I610" s="18"/>
      <c r="J610" s="18"/>
      <c r="K610" s="18"/>
      <c r="L610" s="17" t="s">
        <v>6</v>
      </c>
      <c r="M610" s="4"/>
      <c r="N610" s="21"/>
    </row>
    <row r="611" spans="1:14" ht="25.5" customHeight="1" x14ac:dyDescent="0.25">
      <c r="A611" s="17">
        <v>610</v>
      </c>
      <c r="B611" s="18" t="s">
        <v>1909</v>
      </c>
      <c r="C611" s="18" t="s">
        <v>1874</v>
      </c>
      <c r="D611" s="19">
        <v>44411</v>
      </c>
      <c r="E611" s="18" t="s">
        <v>1910</v>
      </c>
      <c r="F611" s="20" t="s">
        <v>8</v>
      </c>
      <c r="G611" s="20" t="s">
        <v>6</v>
      </c>
      <c r="H611" s="20" t="s">
        <v>6</v>
      </c>
      <c r="I611" s="18"/>
      <c r="J611" s="18"/>
      <c r="K611" s="18"/>
      <c r="L611" s="17" t="s">
        <v>6</v>
      </c>
      <c r="M611" s="4"/>
      <c r="N611" s="21"/>
    </row>
    <row r="612" spans="1:14" ht="84" x14ac:dyDescent="0.25">
      <c r="A612" s="36">
        <v>611</v>
      </c>
      <c r="B612" s="35" t="s">
        <v>1914</v>
      </c>
      <c r="C612" s="35" t="s">
        <v>1915</v>
      </c>
      <c r="D612" s="195">
        <v>44417</v>
      </c>
      <c r="E612" s="35" t="s">
        <v>1916</v>
      </c>
      <c r="F612" s="194" t="s">
        <v>6</v>
      </c>
      <c r="G612" s="194" t="s">
        <v>6</v>
      </c>
      <c r="H612" s="194" t="s">
        <v>6</v>
      </c>
      <c r="I612" s="35"/>
      <c r="J612" s="35"/>
      <c r="K612" s="35" t="s">
        <v>2121</v>
      </c>
      <c r="L612" s="36" t="s">
        <v>8</v>
      </c>
      <c r="M612" s="4"/>
      <c r="N612" s="21"/>
    </row>
    <row r="613" spans="1:14" ht="43.5" customHeight="1" x14ac:dyDescent="0.25">
      <c r="A613" s="17">
        <v>612</v>
      </c>
      <c r="B613" s="18" t="s">
        <v>1917</v>
      </c>
      <c r="C613" s="18" t="s">
        <v>1834</v>
      </c>
      <c r="D613" s="19">
        <v>44424</v>
      </c>
      <c r="E613" s="18" t="s">
        <v>1835</v>
      </c>
      <c r="F613" s="20" t="s">
        <v>6</v>
      </c>
      <c r="G613" s="20" t="s">
        <v>6</v>
      </c>
      <c r="H613" s="20" t="s">
        <v>1918</v>
      </c>
      <c r="I613" s="18"/>
      <c r="J613" s="18"/>
      <c r="K613" s="18" t="s">
        <v>1919</v>
      </c>
      <c r="L613" s="17" t="s">
        <v>6</v>
      </c>
      <c r="M613" s="4"/>
      <c r="N613" s="21"/>
    </row>
    <row r="614" spans="1:14" ht="24" x14ac:dyDescent="0.25">
      <c r="A614" s="17">
        <v>613</v>
      </c>
      <c r="B614" s="18" t="s">
        <v>1923</v>
      </c>
      <c r="C614" s="18" t="s">
        <v>1924</v>
      </c>
      <c r="D614" s="19">
        <v>44449</v>
      </c>
      <c r="E614" s="18" t="s">
        <v>1925</v>
      </c>
      <c r="F614" s="20" t="s">
        <v>8</v>
      </c>
      <c r="G614" s="20" t="s">
        <v>109</v>
      </c>
      <c r="H614" s="20" t="s">
        <v>6</v>
      </c>
      <c r="I614" s="18"/>
      <c r="J614" s="18"/>
      <c r="K614" s="18"/>
      <c r="L614" s="17" t="s">
        <v>6</v>
      </c>
      <c r="M614" s="4"/>
      <c r="N614" s="21"/>
    </row>
    <row r="615" spans="1:14" ht="24" x14ac:dyDescent="0.25">
      <c r="A615" s="17">
        <v>614</v>
      </c>
      <c r="B615" s="18" t="s">
        <v>1926</v>
      </c>
      <c r="C615" s="18" t="s">
        <v>1927</v>
      </c>
      <c r="D615" s="19">
        <v>44452</v>
      </c>
      <c r="E615" s="18" t="s">
        <v>1928</v>
      </c>
      <c r="F615" s="20" t="s">
        <v>8</v>
      </c>
      <c r="G615" s="20" t="s">
        <v>6</v>
      </c>
      <c r="H615" s="20" t="s">
        <v>6</v>
      </c>
      <c r="I615" s="18"/>
      <c r="J615" s="18"/>
      <c r="K615" s="18"/>
      <c r="L615" s="17" t="s">
        <v>6</v>
      </c>
      <c r="M615" s="4"/>
      <c r="N615" s="21"/>
    </row>
    <row r="616" spans="1:14" ht="41.25" customHeight="1" x14ac:dyDescent="0.25">
      <c r="A616" s="17">
        <v>615</v>
      </c>
      <c r="B616" s="18" t="s">
        <v>1929</v>
      </c>
      <c r="C616" s="18" t="s">
        <v>1930</v>
      </c>
      <c r="D616" s="19">
        <v>44459</v>
      </c>
      <c r="E616" s="18" t="s">
        <v>1931</v>
      </c>
      <c r="F616" s="20" t="s">
        <v>6</v>
      </c>
      <c r="G616" s="20" t="s">
        <v>6</v>
      </c>
      <c r="H616" s="20" t="s">
        <v>378</v>
      </c>
      <c r="I616" s="18"/>
      <c r="J616" s="18"/>
      <c r="K616" s="18" t="s">
        <v>1954</v>
      </c>
      <c r="L616" s="17" t="s">
        <v>6</v>
      </c>
      <c r="M616" s="4"/>
      <c r="N616" s="21"/>
    </row>
    <row r="617" spans="1:14" ht="49.5" customHeight="1" x14ac:dyDescent="0.25">
      <c r="A617" s="17">
        <v>616</v>
      </c>
      <c r="B617" s="18" t="s">
        <v>1932</v>
      </c>
      <c r="C617" s="18" t="s">
        <v>1933</v>
      </c>
      <c r="D617" s="19">
        <v>44460</v>
      </c>
      <c r="E617" s="18" t="s">
        <v>1934</v>
      </c>
      <c r="F617" s="20" t="s">
        <v>8</v>
      </c>
      <c r="G617" s="20" t="s">
        <v>8</v>
      </c>
      <c r="H617" s="20" t="s">
        <v>6</v>
      </c>
      <c r="I617" s="18"/>
      <c r="J617" s="18"/>
      <c r="K617" s="18"/>
      <c r="L617" s="17" t="s">
        <v>6</v>
      </c>
      <c r="M617" s="4"/>
      <c r="N617" s="21"/>
    </row>
    <row r="618" spans="1:14" ht="51.75" customHeight="1" x14ac:dyDescent="0.2">
      <c r="A618" s="17">
        <v>617</v>
      </c>
      <c r="B618" s="18" t="s">
        <v>1935</v>
      </c>
      <c r="C618" s="18" t="s">
        <v>1943</v>
      </c>
      <c r="D618" s="19">
        <v>44461</v>
      </c>
      <c r="E618" s="182" t="s">
        <v>1936</v>
      </c>
      <c r="F618" s="20" t="s">
        <v>8</v>
      </c>
      <c r="G618" s="20" t="s">
        <v>6</v>
      </c>
      <c r="H618" s="20" t="s">
        <v>6</v>
      </c>
      <c r="I618" s="18"/>
      <c r="J618" s="18"/>
      <c r="K618" s="18"/>
      <c r="L618" s="17" t="s">
        <v>6</v>
      </c>
      <c r="M618" s="4"/>
      <c r="N618" s="21"/>
    </row>
    <row r="619" spans="1:14" ht="24" x14ac:dyDescent="0.25">
      <c r="A619" s="17">
        <v>618</v>
      </c>
      <c r="B619" s="18" t="s">
        <v>1937</v>
      </c>
      <c r="C619" s="18" t="s">
        <v>1938</v>
      </c>
      <c r="D619" s="19">
        <v>44466</v>
      </c>
      <c r="E619" s="18" t="s">
        <v>1939</v>
      </c>
      <c r="F619" s="20" t="s">
        <v>8</v>
      </c>
      <c r="G619" s="20" t="s">
        <v>8</v>
      </c>
      <c r="H619" s="20" t="s">
        <v>6</v>
      </c>
      <c r="I619" s="18"/>
      <c r="J619" s="18"/>
      <c r="K619" s="18"/>
      <c r="L619" s="17" t="s">
        <v>6</v>
      </c>
      <c r="M619" s="4"/>
      <c r="N619" s="21"/>
    </row>
    <row r="620" spans="1:14" ht="36" x14ac:dyDescent="0.25">
      <c r="A620" s="17">
        <v>619</v>
      </c>
      <c r="B620" s="18" t="s">
        <v>1944</v>
      </c>
      <c r="C620" s="18" t="s">
        <v>1955</v>
      </c>
      <c r="D620" s="19">
        <v>44481</v>
      </c>
      <c r="E620" s="18" t="s">
        <v>1956</v>
      </c>
      <c r="F620" s="20" t="s">
        <v>8</v>
      </c>
      <c r="G620" s="20" t="s">
        <v>8</v>
      </c>
      <c r="H620" s="20" t="s">
        <v>6</v>
      </c>
      <c r="I620" s="18"/>
      <c r="J620" s="18"/>
      <c r="K620" s="18"/>
      <c r="L620" s="17" t="s">
        <v>6</v>
      </c>
      <c r="M620" s="4"/>
      <c r="N620" s="21"/>
    </row>
    <row r="621" spans="1:14" ht="24" x14ac:dyDescent="0.25">
      <c r="A621" s="17">
        <v>620</v>
      </c>
      <c r="B621" s="18" t="s">
        <v>1947</v>
      </c>
      <c r="C621" s="18" t="s">
        <v>1945</v>
      </c>
      <c r="D621" s="19">
        <v>44484</v>
      </c>
      <c r="E621" s="18" t="s">
        <v>1946</v>
      </c>
      <c r="F621" s="20" t="s">
        <v>6</v>
      </c>
      <c r="G621" s="20" t="s">
        <v>6</v>
      </c>
      <c r="H621" s="20" t="s">
        <v>6</v>
      </c>
      <c r="I621" s="18"/>
      <c r="J621" s="18"/>
      <c r="K621" s="18"/>
      <c r="L621" s="17" t="s">
        <v>6</v>
      </c>
      <c r="M621" s="4"/>
      <c r="N621" s="21"/>
    </row>
    <row r="622" spans="1:14" ht="24" x14ac:dyDescent="0.25">
      <c r="A622" s="17">
        <v>621</v>
      </c>
      <c r="B622" s="18" t="s">
        <v>1948</v>
      </c>
      <c r="C622" s="18" t="s">
        <v>1949</v>
      </c>
      <c r="D622" s="19">
        <v>44488</v>
      </c>
      <c r="E622" s="18" t="s">
        <v>1950</v>
      </c>
      <c r="F622" s="20" t="s">
        <v>8</v>
      </c>
      <c r="G622" s="20" t="s">
        <v>8</v>
      </c>
      <c r="H622" s="20" t="s">
        <v>6</v>
      </c>
      <c r="I622" s="18"/>
      <c r="J622" s="18"/>
      <c r="K622" s="18"/>
      <c r="L622" s="17" t="s">
        <v>6</v>
      </c>
      <c r="M622" s="4"/>
      <c r="N622" s="21"/>
    </row>
    <row r="623" spans="1:14" ht="24" x14ac:dyDescent="0.25">
      <c r="A623" s="17">
        <v>622</v>
      </c>
      <c r="B623" s="18" t="s">
        <v>1951</v>
      </c>
      <c r="C623" s="18" t="s">
        <v>1952</v>
      </c>
      <c r="D623" s="19">
        <v>44488</v>
      </c>
      <c r="E623" s="18" t="s">
        <v>1953</v>
      </c>
      <c r="F623" s="20" t="s">
        <v>6</v>
      </c>
      <c r="G623" s="20" t="s">
        <v>6</v>
      </c>
      <c r="H623" s="20" t="s">
        <v>6</v>
      </c>
      <c r="I623" s="18"/>
      <c r="J623" s="18"/>
      <c r="K623" s="18" t="s">
        <v>1954</v>
      </c>
      <c r="L623" s="17" t="s">
        <v>6</v>
      </c>
      <c r="M623" s="4"/>
      <c r="N623" s="21"/>
    </row>
    <row r="624" spans="1:14" ht="48" x14ac:dyDescent="0.25">
      <c r="A624" s="17">
        <v>623</v>
      </c>
      <c r="B624" s="18" t="s">
        <v>1957</v>
      </c>
      <c r="C624" s="18" t="s">
        <v>1958</v>
      </c>
      <c r="D624" s="19">
        <v>44494</v>
      </c>
      <c r="E624" s="18" t="s">
        <v>1959</v>
      </c>
      <c r="F624" s="20" t="s">
        <v>8</v>
      </c>
      <c r="G624" s="20" t="s">
        <v>6</v>
      </c>
      <c r="H624" s="20" t="s">
        <v>6</v>
      </c>
      <c r="I624" s="18"/>
      <c r="J624" s="18"/>
      <c r="K624" s="18"/>
      <c r="L624" s="17" t="s">
        <v>6</v>
      </c>
      <c r="M624" s="4"/>
      <c r="N624" s="21"/>
    </row>
    <row r="625" spans="1:14" ht="24" x14ac:dyDescent="0.25">
      <c r="A625" s="17">
        <v>624</v>
      </c>
      <c r="B625" s="18" t="s">
        <v>2024</v>
      </c>
      <c r="C625" s="18" t="s">
        <v>1927</v>
      </c>
      <c r="D625" s="19">
        <v>44498</v>
      </c>
      <c r="E625" s="18" t="s">
        <v>1305</v>
      </c>
      <c r="F625" s="20" t="s">
        <v>8</v>
      </c>
      <c r="G625" s="20" t="s">
        <v>6</v>
      </c>
      <c r="H625" s="20" t="s">
        <v>6</v>
      </c>
      <c r="I625" s="18"/>
      <c r="J625" s="18"/>
      <c r="K625" s="18"/>
      <c r="L625" s="17" t="s">
        <v>6</v>
      </c>
      <c r="M625" s="4"/>
      <c r="N625" s="21"/>
    </row>
    <row r="626" spans="1:14" ht="72" x14ac:dyDescent="0.25">
      <c r="A626" s="17">
        <v>625</v>
      </c>
      <c r="B626" s="18" t="s">
        <v>2025</v>
      </c>
      <c r="C626" s="18" t="s">
        <v>2026</v>
      </c>
      <c r="D626" s="19">
        <v>44498</v>
      </c>
      <c r="E626" s="18" t="s">
        <v>2027</v>
      </c>
      <c r="F626" s="20" t="s">
        <v>6</v>
      </c>
      <c r="G626" s="20" t="s">
        <v>6</v>
      </c>
      <c r="H626" s="20" t="s">
        <v>6</v>
      </c>
      <c r="I626" s="18"/>
      <c r="J626" s="18"/>
      <c r="K626" s="18" t="s">
        <v>2120</v>
      </c>
      <c r="L626" s="17" t="s">
        <v>6</v>
      </c>
      <c r="M626" s="4"/>
      <c r="N626" s="21"/>
    </row>
    <row r="627" spans="1:14" ht="36" x14ac:dyDescent="0.25">
      <c r="A627" s="17">
        <v>626</v>
      </c>
      <c r="B627" s="18" t="s">
        <v>2028</v>
      </c>
      <c r="C627" s="18" t="s">
        <v>2030</v>
      </c>
      <c r="D627" s="19">
        <v>44515</v>
      </c>
      <c r="E627" s="18" t="s">
        <v>2029</v>
      </c>
      <c r="F627" s="20" t="s">
        <v>8</v>
      </c>
      <c r="G627" s="20" t="s">
        <v>8</v>
      </c>
      <c r="H627" s="20" t="s">
        <v>6</v>
      </c>
      <c r="I627" s="18"/>
      <c r="J627" s="18"/>
      <c r="K627" s="18"/>
      <c r="L627" s="17" t="s">
        <v>6</v>
      </c>
      <c r="M627" s="4"/>
      <c r="N627" s="21"/>
    </row>
    <row r="628" spans="1:14" ht="60" x14ac:dyDescent="0.25">
      <c r="A628" s="17">
        <v>627</v>
      </c>
      <c r="B628" s="18" t="s">
        <v>2031</v>
      </c>
      <c r="C628" s="18" t="s">
        <v>2267</v>
      </c>
      <c r="D628" s="19">
        <v>44522</v>
      </c>
      <c r="E628" s="18" t="s">
        <v>2032</v>
      </c>
      <c r="F628" s="20" t="s">
        <v>8</v>
      </c>
      <c r="G628" s="20" t="s">
        <v>8</v>
      </c>
      <c r="H628" s="20" t="s">
        <v>6</v>
      </c>
      <c r="I628" s="18"/>
      <c r="J628" s="18"/>
      <c r="K628" s="18" t="s">
        <v>2268</v>
      </c>
      <c r="L628" s="17" t="s">
        <v>6</v>
      </c>
      <c r="M628" s="4"/>
      <c r="N628" s="21"/>
    </row>
    <row r="629" spans="1:14" ht="24" x14ac:dyDescent="0.25">
      <c r="A629" s="17">
        <v>628</v>
      </c>
      <c r="B629" s="18" t="s">
        <v>2033</v>
      </c>
      <c r="C629" s="18" t="s">
        <v>1812</v>
      </c>
      <c r="D629" s="19">
        <v>44532</v>
      </c>
      <c r="E629" s="18" t="s">
        <v>2034</v>
      </c>
      <c r="F629" s="20" t="s">
        <v>8</v>
      </c>
      <c r="G629" s="20" t="s">
        <v>6</v>
      </c>
      <c r="H629" s="20" t="s">
        <v>6</v>
      </c>
      <c r="I629" s="18"/>
      <c r="J629" s="18"/>
      <c r="K629" s="18"/>
      <c r="L629" s="17" t="s">
        <v>6</v>
      </c>
      <c r="M629" s="4"/>
      <c r="N629" s="21"/>
    </row>
    <row r="630" spans="1:14" ht="24" x14ac:dyDescent="0.25">
      <c r="A630" s="17">
        <v>629</v>
      </c>
      <c r="B630" s="18" t="s">
        <v>2035</v>
      </c>
      <c r="C630" s="18" t="s">
        <v>2036</v>
      </c>
      <c r="D630" s="19">
        <v>44536</v>
      </c>
      <c r="E630" s="18" t="s">
        <v>2037</v>
      </c>
      <c r="F630" s="20" t="s">
        <v>117</v>
      </c>
      <c r="G630" s="20" t="s">
        <v>6</v>
      </c>
      <c r="H630" s="20" t="s">
        <v>6</v>
      </c>
      <c r="I630" s="18"/>
      <c r="J630" s="18"/>
      <c r="K630" s="18"/>
      <c r="L630" s="183" t="s">
        <v>6</v>
      </c>
      <c r="M630" s="4"/>
      <c r="N630" s="21"/>
    </row>
    <row r="631" spans="1:14" ht="28.5" customHeight="1" x14ac:dyDescent="0.25">
      <c r="A631" s="17">
        <v>630</v>
      </c>
      <c r="B631" s="18" t="s">
        <v>2038</v>
      </c>
      <c r="C631" s="42" t="s">
        <v>2040</v>
      </c>
      <c r="D631" s="19">
        <v>44536</v>
      </c>
      <c r="E631" s="18" t="s">
        <v>2039</v>
      </c>
      <c r="F631" s="20" t="s">
        <v>117</v>
      </c>
      <c r="G631" s="20" t="s">
        <v>6</v>
      </c>
      <c r="H631" s="20" t="s">
        <v>6</v>
      </c>
      <c r="I631" s="18"/>
      <c r="J631" s="18"/>
      <c r="K631" s="18"/>
      <c r="L631" s="17" t="s">
        <v>6</v>
      </c>
    </row>
    <row r="632" spans="1:14" ht="27.75" customHeight="1" x14ac:dyDescent="0.25">
      <c r="A632" s="17">
        <v>631</v>
      </c>
      <c r="B632" s="18" t="s">
        <v>2041</v>
      </c>
      <c r="C632" s="18" t="s">
        <v>2042</v>
      </c>
      <c r="D632" s="19">
        <v>44537</v>
      </c>
      <c r="E632" s="18" t="s">
        <v>2043</v>
      </c>
      <c r="F632" s="20" t="s">
        <v>6</v>
      </c>
      <c r="G632" s="20" t="s">
        <v>6</v>
      </c>
      <c r="H632" s="20" t="s">
        <v>6</v>
      </c>
      <c r="I632" s="18"/>
      <c r="J632" s="18"/>
      <c r="K632" s="18" t="s">
        <v>1954</v>
      </c>
      <c r="L632" s="17" t="s">
        <v>6</v>
      </c>
    </row>
    <row r="633" spans="1:14" ht="24" x14ac:dyDescent="0.25">
      <c r="A633" s="17">
        <v>632</v>
      </c>
      <c r="B633" s="18" t="s">
        <v>2046</v>
      </c>
      <c r="C633" s="18" t="s">
        <v>2047</v>
      </c>
      <c r="D633" s="19">
        <v>44571</v>
      </c>
      <c r="E633" s="18" t="s">
        <v>2048</v>
      </c>
      <c r="F633" s="20" t="s">
        <v>8</v>
      </c>
      <c r="G633" s="20" t="s">
        <v>6</v>
      </c>
      <c r="H633" s="20" t="s">
        <v>6</v>
      </c>
      <c r="I633" s="18"/>
      <c r="J633" s="18"/>
      <c r="K633" s="18"/>
      <c r="L633" s="17" t="s">
        <v>6</v>
      </c>
    </row>
    <row r="634" spans="1:14" ht="36" x14ac:dyDescent="0.25">
      <c r="A634" s="17">
        <v>633</v>
      </c>
      <c r="B634" s="18" t="s">
        <v>2049</v>
      </c>
      <c r="C634" s="18" t="s">
        <v>2050</v>
      </c>
      <c r="D634" s="19">
        <v>44571</v>
      </c>
      <c r="E634" s="18" t="s">
        <v>2051</v>
      </c>
      <c r="F634" s="20" t="s">
        <v>8</v>
      </c>
      <c r="G634" s="20" t="s">
        <v>6</v>
      </c>
      <c r="H634" s="20" t="s">
        <v>6</v>
      </c>
      <c r="I634" s="18"/>
      <c r="J634" s="18"/>
      <c r="K634" s="18"/>
      <c r="L634" s="17" t="s">
        <v>6</v>
      </c>
    </row>
    <row r="635" spans="1:14" ht="24" x14ac:dyDescent="0.25">
      <c r="A635" s="17">
        <v>634</v>
      </c>
      <c r="B635" s="18" t="s">
        <v>2052</v>
      </c>
      <c r="C635" s="18" t="s">
        <v>2053</v>
      </c>
      <c r="D635" s="19">
        <v>44571</v>
      </c>
      <c r="E635" s="18" t="s">
        <v>2054</v>
      </c>
      <c r="F635" s="20" t="s">
        <v>8</v>
      </c>
      <c r="G635" s="20" t="s">
        <v>6</v>
      </c>
      <c r="H635" s="20" t="s">
        <v>6</v>
      </c>
      <c r="I635" s="18"/>
      <c r="J635" s="18"/>
      <c r="K635" s="18"/>
      <c r="L635" s="17" t="s">
        <v>6</v>
      </c>
    </row>
    <row r="636" spans="1:14" ht="24" x14ac:dyDescent="0.25">
      <c r="A636" s="17">
        <v>635</v>
      </c>
      <c r="B636" s="18" t="s">
        <v>2057</v>
      </c>
      <c r="C636" s="18" t="s">
        <v>2058</v>
      </c>
      <c r="D636" s="19">
        <v>44574</v>
      </c>
      <c r="E636" s="18" t="s">
        <v>2059</v>
      </c>
      <c r="F636" s="20" t="s">
        <v>8</v>
      </c>
      <c r="G636" s="20" t="s">
        <v>6</v>
      </c>
      <c r="H636" s="20" t="s">
        <v>6</v>
      </c>
      <c r="I636" s="18"/>
      <c r="J636" s="18"/>
      <c r="K636" s="18"/>
      <c r="L636" s="17" t="s">
        <v>6</v>
      </c>
    </row>
    <row r="637" spans="1:14" ht="36" x14ac:dyDescent="0.25">
      <c r="A637" s="17">
        <v>636</v>
      </c>
      <c r="B637" s="18" t="s">
        <v>2060</v>
      </c>
      <c r="C637" s="18" t="s">
        <v>1945</v>
      </c>
      <c r="D637" s="19">
        <v>44575</v>
      </c>
      <c r="E637" s="18" t="s">
        <v>2061</v>
      </c>
      <c r="F637" s="20" t="s">
        <v>8</v>
      </c>
      <c r="G637" s="20" t="s">
        <v>6</v>
      </c>
      <c r="H637" s="20" t="s">
        <v>604</v>
      </c>
      <c r="I637" s="18"/>
      <c r="J637" s="18"/>
      <c r="K637" s="18" t="s">
        <v>2064</v>
      </c>
      <c r="L637" s="17" t="s">
        <v>6</v>
      </c>
    </row>
    <row r="638" spans="1:14" ht="24" x14ac:dyDescent="0.25">
      <c r="A638" s="17">
        <v>637</v>
      </c>
      <c r="B638" s="18" t="s">
        <v>2065</v>
      </c>
      <c r="C638" s="18" t="s">
        <v>1828</v>
      </c>
      <c r="D638" s="19">
        <v>44599</v>
      </c>
      <c r="E638" s="18" t="s">
        <v>2066</v>
      </c>
      <c r="F638" s="20" t="s">
        <v>8</v>
      </c>
      <c r="G638" s="20" t="s">
        <v>8</v>
      </c>
      <c r="H638" s="20" t="s">
        <v>6</v>
      </c>
      <c r="I638" s="18"/>
      <c r="J638" s="18"/>
      <c r="K638" s="18"/>
      <c r="L638" s="17" t="s">
        <v>6</v>
      </c>
    </row>
    <row r="639" spans="1:14" ht="24" x14ac:dyDescent="0.25">
      <c r="A639" s="17">
        <v>638</v>
      </c>
      <c r="B639" s="18" t="s">
        <v>2067</v>
      </c>
      <c r="C639" s="18" t="s">
        <v>1828</v>
      </c>
      <c r="D639" s="19">
        <v>44599</v>
      </c>
      <c r="E639" s="18" t="s">
        <v>2068</v>
      </c>
      <c r="F639" s="20" t="s">
        <v>117</v>
      </c>
      <c r="G639" s="20" t="s">
        <v>8</v>
      </c>
      <c r="H639" s="20" t="s">
        <v>6</v>
      </c>
      <c r="I639" s="18"/>
      <c r="J639" s="18"/>
      <c r="K639" s="18"/>
      <c r="L639" s="17" t="s">
        <v>6</v>
      </c>
    </row>
    <row r="640" spans="1:14" ht="24" x14ac:dyDescent="0.25">
      <c r="A640" s="17">
        <v>639</v>
      </c>
      <c r="B640" s="18" t="s">
        <v>2102</v>
      </c>
      <c r="C640" s="18" t="s">
        <v>2069</v>
      </c>
      <c r="D640" s="19">
        <v>44602</v>
      </c>
      <c r="E640" s="18" t="s">
        <v>2070</v>
      </c>
      <c r="F640" s="20" t="s">
        <v>8</v>
      </c>
      <c r="G640" s="20" t="s">
        <v>8</v>
      </c>
      <c r="H640" s="20" t="s">
        <v>6</v>
      </c>
      <c r="I640" s="18"/>
      <c r="J640" s="18"/>
      <c r="K640" s="18"/>
      <c r="L640" s="17" t="s">
        <v>6</v>
      </c>
    </row>
    <row r="641" spans="1:12" ht="24" x14ac:dyDescent="0.25">
      <c r="A641" s="17">
        <v>640</v>
      </c>
      <c r="B641" s="18" t="s">
        <v>2071</v>
      </c>
      <c r="C641" s="18" t="s">
        <v>1831</v>
      </c>
      <c r="D641" s="19">
        <v>44603</v>
      </c>
      <c r="E641" s="18" t="s">
        <v>2072</v>
      </c>
      <c r="F641" s="20" t="s">
        <v>8</v>
      </c>
      <c r="G641" s="20" t="s">
        <v>8</v>
      </c>
      <c r="H641" s="20" t="s">
        <v>6</v>
      </c>
      <c r="I641" s="18"/>
      <c r="J641" s="18"/>
      <c r="K641" s="18"/>
      <c r="L641" s="17" t="s">
        <v>6</v>
      </c>
    </row>
    <row r="642" spans="1:12" ht="24" x14ac:dyDescent="0.25">
      <c r="A642" s="17">
        <v>641</v>
      </c>
      <c r="B642" s="18" t="s">
        <v>2073</v>
      </c>
      <c r="C642" s="18" t="s">
        <v>2074</v>
      </c>
      <c r="D642" s="19">
        <v>44606</v>
      </c>
      <c r="E642" s="18" t="s">
        <v>2075</v>
      </c>
      <c r="F642" s="20" t="s">
        <v>8</v>
      </c>
      <c r="G642" s="20" t="s">
        <v>6</v>
      </c>
      <c r="H642" s="20" t="s">
        <v>6</v>
      </c>
      <c r="I642" s="18"/>
      <c r="J642" s="18"/>
      <c r="K642" s="18"/>
      <c r="L642" s="17" t="s">
        <v>6</v>
      </c>
    </row>
    <row r="643" spans="1:12" ht="24" x14ac:dyDescent="0.25">
      <c r="A643" s="17">
        <v>642</v>
      </c>
      <c r="B643" s="18" t="s">
        <v>2076</v>
      </c>
      <c r="C643" s="18" t="s">
        <v>2077</v>
      </c>
      <c r="D643" s="19">
        <v>44630</v>
      </c>
      <c r="E643" s="18" t="s">
        <v>2083</v>
      </c>
      <c r="F643" s="20" t="s">
        <v>6</v>
      </c>
      <c r="G643" s="20" t="s">
        <v>6</v>
      </c>
      <c r="H643" s="20" t="s">
        <v>6</v>
      </c>
      <c r="I643" s="18"/>
      <c r="J643" s="18"/>
      <c r="K643" s="18" t="s">
        <v>1954</v>
      </c>
      <c r="L643" s="17" t="s">
        <v>6</v>
      </c>
    </row>
    <row r="644" spans="1:12" ht="24" x14ac:dyDescent="0.25">
      <c r="A644" s="17">
        <v>643</v>
      </c>
      <c r="B644" s="18" t="s">
        <v>2078</v>
      </c>
      <c r="C644" s="18" t="s">
        <v>1380</v>
      </c>
      <c r="D644" s="19">
        <v>44848</v>
      </c>
      <c r="E644" s="18" t="s">
        <v>2079</v>
      </c>
      <c r="F644" s="20" t="s">
        <v>8</v>
      </c>
      <c r="G644" s="20" t="s">
        <v>8</v>
      </c>
      <c r="H644" s="20" t="s">
        <v>6</v>
      </c>
      <c r="I644" s="18"/>
      <c r="J644" s="18"/>
      <c r="K644" s="18"/>
      <c r="L644" s="17" t="s">
        <v>6</v>
      </c>
    </row>
    <row r="645" spans="1:12" ht="24" x14ac:dyDescent="0.25">
      <c r="A645" s="17">
        <v>644</v>
      </c>
      <c r="B645" s="18" t="s">
        <v>2080</v>
      </c>
      <c r="C645" s="18" t="s">
        <v>2082</v>
      </c>
      <c r="D645" s="19">
        <v>44636</v>
      </c>
      <c r="E645" s="18" t="s">
        <v>2081</v>
      </c>
      <c r="F645" s="20" t="s">
        <v>8</v>
      </c>
      <c r="G645" s="20" t="s">
        <v>6</v>
      </c>
      <c r="H645" s="20" t="s">
        <v>6</v>
      </c>
      <c r="I645" s="18"/>
      <c r="J645" s="18"/>
      <c r="K645" s="18"/>
      <c r="L645" s="17" t="s">
        <v>6</v>
      </c>
    </row>
    <row r="646" spans="1:12" ht="24" x14ac:dyDescent="0.25">
      <c r="A646" s="17">
        <v>645</v>
      </c>
      <c r="B646" s="18" t="s">
        <v>2084</v>
      </c>
      <c r="C646" s="18" t="s">
        <v>2085</v>
      </c>
      <c r="D646" s="19">
        <v>44665</v>
      </c>
      <c r="E646" s="18" t="s">
        <v>2100</v>
      </c>
      <c r="F646" s="20" t="s">
        <v>8</v>
      </c>
      <c r="G646" s="20" t="s">
        <v>8</v>
      </c>
      <c r="H646" s="20" t="s">
        <v>6</v>
      </c>
      <c r="I646" s="18"/>
      <c r="J646" s="18"/>
      <c r="K646" s="18"/>
      <c r="L646" s="17" t="s">
        <v>6</v>
      </c>
    </row>
    <row r="647" spans="1:12" ht="24" x14ac:dyDescent="0.25">
      <c r="A647" s="17">
        <v>646</v>
      </c>
      <c r="B647" s="18" t="s">
        <v>2086</v>
      </c>
      <c r="C647" s="18" t="s">
        <v>2087</v>
      </c>
      <c r="D647" s="19">
        <v>44669</v>
      </c>
      <c r="E647" s="18" t="s">
        <v>2088</v>
      </c>
      <c r="F647" s="20" t="s">
        <v>8</v>
      </c>
      <c r="G647" s="20" t="s">
        <v>8</v>
      </c>
      <c r="H647" s="20" t="s">
        <v>6</v>
      </c>
      <c r="I647" s="18"/>
      <c r="J647" s="18"/>
      <c r="K647" s="18"/>
      <c r="L647" s="17" t="s">
        <v>6</v>
      </c>
    </row>
    <row r="648" spans="1:12" ht="36" x14ac:dyDescent="0.25">
      <c r="A648" s="17">
        <v>647</v>
      </c>
      <c r="B648" s="18" t="s">
        <v>2089</v>
      </c>
      <c r="C648" s="18" t="s">
        <v>2099</v>
      </c>
      <c r="D648" s="19">
        <v>44665</v>
      </c>
      <c r="E648" s="18" t="s">
        <v>2090</v>
      </c>
      <c r="F648" s="20" t="s">
        <v>8</v>
      </c>
      <c r="G648" s="20" t="s">
        <v>6</v>
      </c>
      <c r="H648" s="20" t="s">
        <v>2091</v>
      </c>
      <c r="I648" s="18"/>
      <c r="J648" s="18"/>
      <c r="K648" s="18"/>
      <c r="L648" s="17" t="s">
        <v>6</v>
      </c>
    </row>
    <row r="649" spans="1:12" ht="24" x14ac:dyDescent="0.25">
      <c r="A649" s="17">
        <v>648</v>
      </c>
      <c r="B649" s="18" t="s">
        <v>2092</v>
      </c>
      <c r="C649" s="18" t="s">
        <v>2093</v>
      </c>
      <c r="D649" s="19">
        <v>44673</v>
      </c>
      <c r="E649" s="18" t="s">
        <v>2096</v>
      </c>
      <c r="F649" s="20" t="s">
        <v>8</v>
      </c>
      <c r="G649" s="20" t="s">
        <v>8</v>
      </c>
      <c r="H649" s="20" t="s">
        <v>6</v>
      </c>
      <c r="I649" s="18"/>
      <c r="J649" s="18"/>
      <c r="K649" s="18"/>
      <c r="L649" s="17" t="s">
        <v>6</v>
      </c>
    </row>
    <row r="650" spans="1:12" ht="24" x14ac:dyDescent="0.25">
      <c r="A650" s="17">
        <v>649</v>
      </c>
      <c r="B650" s="18" t="s">
        <v>2094</v>
      </c>
      <c r="C650" s="18" t="s">
        <v>2093</v>
      </c>
      <c r="D650" s="19">
        <v>44673</v>
      </c>
      <c r="E650" s="18" t="s">
        <v>2097</v>
      </c>
      <c r="F650" s="20" t="s">
        <v>8</v>
      </c>
      <c r="G650" s="20" t="s">
        <v>8</v>
      </c>
      <c r="H650" s="20" t="s">
        <v>6</v>
      </c>
      <c r="I650" s="18"/>
      <c r="J650" s="18"/>
      <c r="K650" s="18"/>
      <c r="L650" s="17" t="s">
        <v>6</v>
      </c>
    </row>
    <row r="651" spans="1:12" ht="24" x14ac:dyDescent="0.25">
      <c r="A651" s="17">
        <v>650</v>
      </c>
      <c r="B651" s="18" t="s">
        <v>2095</v>
      </c>
      <c r="C651" s="18" t="s">
        <v>2093</v>
      </c>
      <c r="D651" s="19">
        <v>44673</v>
      </c>
      <c r="E651" s="18" t="s">
        <v>2098</v>
      </c>
      <c r="F651" s="20" t="s">
        <v>8</v>
      </c>
      <c r="G651" s="20" t="s">
        <v>8</v>
      </c>
      <c r="H651" s="20" t="s">
        <v>6</v>
      </c>
      <c r="I651" s="18"/>
      <c r="J651" s="18"/>
      <c r="K651" s="18"/>
      <c r="L651" s="17" t="s">
        <v>6</v>
      </c>
    </row>
    <row r="652" spans="1:12" ht="24" x14ac:dyDescent="0.25">
      <c r="A652" s="17">
        <v>651</v>
      </c>
      <c r="B652" s="18" t="s">
        <v>2110</v>
      </c>
      <c r="C652" s="18" t="s">
        <v>2111</v>
      </c>
      <c r="D652" s="19">
        <v>44713</v>
      </c>
      <c r="E652" s="18" t="s">
        <v>2112</v>
      </c>
      <c r="F652" s="20" t="s">
        <v>8</v>
      </c>
      <c r="G652" s="20" t="s">
        <v>8</v>
      </c>
      <c r="H652" s="20" t="s">
        <v>6</v>
      </c>
      <c r="I652" s="18"/>
      <c r="J652" s="18"/>
      <c r="K652" s="18"/>
      <c r="L652" s="17" t="s">
        <v>6</v>
      </c>
    </row>
    <row r="653" spans="1:12" ht="36" x14ac:dyDescent="0.25">
      <c r="A653" s="17">
        <v>652</v>
      </c>
      <c r="B653" s="18" t="s">
        <v>2113</v>
      </c>
      <c r="C653" s="18" t="s">
        <v>2114</v>
      </c>
      <c r="D653" s="19">
        <v>44722</v>
      </c>
      <c r="E653" s="18" t="s">
        <v>2115</v>
      </c>
      <c r="F653" s="20" t="s">
        <v>6</v>
      </c>
      <c r="G653" s="20" t="s">
        <v>6</v>
      </c>
      <c r="H653" s="20" t="s">
        <v>6</v>
      </c>
      <c r="I653" s="18" t="s">
        <v>6</v>
      </c>
      <c r="J653" s="18"/>
      <c r="K653" s="18" t="s">
        <v>1954</v>
      </c>
      <c r="L653" s="17" t="s">
        <v>6</v>
      </c>
    </row>
    <row r="654" spans="1:12" ht="36" x14ac:dyDescent="0.25">
      <c r="A654" s="17">
        <v>653</v>
      </c>
      <c r="B654" s="18" t="s">
        <v>2116</v>
      </c>
      <c r="C654" s="18" t="s">
        <v>2117</v>
      </c>
      <c r="D654" s="19">
        <v>44725</v>
      </c>
      <c r="E654" s="18" t="s">
        <v>2119</v>
      </c>
      <c r="F654" s="20" t="s">
        <v>6</v>
      </c>
      <c r="G654" s="20" t="s">
        <v>6</v>
      </c>
      <c r="H654" s="20" t="s">
        <v>6</v>
      </c>
      <c r="I654" s="18"/>
      <c r="J654" s="18"/>
      <c r="K654" s="18" t="s">
        <v>2297</v>
      </c>
      <c r="L654" s="17" t="s">
        <v>6</v>
      </c>
    </row>
    <row r="655" spans="1:12" ht="36" customHeight="1" x14ac:dyDescent="0.25">
      <c r="A655" s="17">
        <v>654</v>
      </c>
      <c r="B655" s="18" t="s">
        <v>2125</v>
      </c>
      <c r="C655" s="18" t="s">
        <v>2123</v>
      </c>
      <c r="D655" s="19">
        <v>44727</v>
      </c>
      <c r="E655" s="18" t="s">
        <v>2124</v>
      </c>
      <c r="F655" s="20" t="s">
        <v>8</v>
      </c>
      <c r="G655" s="20" t="s">
        <v>6</v>
      </c>
      <c r="H655" s="20" t="s">
        <v>6</v>
      </c>
      <c r="I655" s="18"/>
      <c r="J655" s="18"/>
      <c r="K655" s="18"/>
      <c r="L655" s="17" t="s">
        <v>6</v>
      </c>
    </row>
    <row r="656" spans="1:12" ht="24" x14ac:dyDescent="0.25">
      <c r="A656" s="17">
        <v>655</v>
      </c>
      <c r="B656" s="18" t="s">
        <v>2126</v>
      </c>
      <c r="C656" s="18" t="s">
        <v>2127</v>
      </c>
      <c r="D656" s="19">
        <v>44736</v>
      </c>
      <c r="E656" s="18" t="s">
        <v>2128</v>
      </c>
      <c r="F656" s="20" t="s">
        <v>8</v>
      </c>
      <c r="G656" s="20" t="s">
        <v>6</v>
      </c>
      <c r="H656" s="20" t="s">
        <v>6</v>
      </c>
      <c r="I656" s="18"/>
      <c r="J656" s="18"/>
      <c r="K656" s="18"/>
      <c r="L656" s="17" t="s">
        <v>6</v>
      </c>
    </row>
    <row r="657" spans="1:12" ht="24" x14ac:dyDescent="0.25">
      <c r="A657" s="17">
        <v>656</v>
      </c>
      <c r="B657" s="18" t="s">
        <v>2129</v>
      </c>
      <c r="C657" s="18" t="s">
        <v>2130</v>
      </c>
      <c r="D657" s="19">
        <v>44746</v>
      </c>
      <c r="E657" s="18" t="s">
        <v>2131</v>
      </c>
      <c r="F657" s="20" t="s">
        <v>8</v>
      </c>
      <c r="G657" s="20" t="s">
        <v>6</v>
      </c>
      <c r="H657" s="20" t="s">
        <v>6</v>
      </c>
      <c r="I657" s="18"/>
      <c r="J657" s="18"/>
      <c r="K657" s="18"/>
      <c r="L657" s="17" t="s">
        <v>6</v>
      </c>
    </row>
    <row r="658" spans="1:12" ht="36" x14ac:dyDescent="0.25">
      <c r="A658" s="17">
        <v>657</v>
      </c>
      <c r="B658" s="18" t="s">
        <v>2135</v>
      </c>
      <c r="C658" s="18" t="s">
        <v>2132</v>
      </c>
      <c r="D658" s="19">
        <v>44747</v>
      </c>
      <c r="E658" s="18" t="s">
        <v>2133</v>
      </c>
      <c r="F658" s="20" t="s">
        <v>8</v>
      </c>
      <c r="G658" s="20" t="s">
        <v>8</v>
      </c>
      <c r="H658" s="20" t="s">
        <v>6</v>
      </c>
      <c r="I658" s="18"/>
      <c r="J658" s="18"/>
      <c r="K658" s="18"/>
      <c r="L658" s="17" t="s">
        <v>6</v>
      </c>
    </row>
    <row r="659" spans="1:12" ht="36" x14ac:dyDescent="0.25">
      <c r="A659" s="17">
        <v>658</v>
      </c>
      <c r="B659" s="18" t="s">
        <v>2139</v>
      </c>
      <c r="C659" s="18" t="s">
        <v>2136</v>
      </c>
      <c r="D659" s="19">
        <v>44749</v>
      </c>
      <c r="E659" s="18" t="s">
        <v>2137</v>
      </c>
      <c r="F659" s="20" t="s">
        <v>6</v>
      </c>
      <c r="G659" s="20" t="s">
        <v>6</v>
      </c>
      <c r="H659" s="20" t="s">
        <v>6</v>
      </c>
      <c r="I659" s="18" t="s">
        <v>6</v>
      </c>
      <c r="J659" s="18"/>
      <c r="K659" s="18" t="s">
        <v>2138</v>
      </c>
      <c r="L659" s="17" t="s">
        <v>6</v>
      </c>
    </row>
    <row r="660" spans="1:12" ht="24" x14ac:dyDescent="0.25">
      <c r="A660" s="17">
        <v>659</v>
      </c>
      <c r="B660" s="18" t="s">
        <v>2140</v>
      </c>
      <c r="C660" s="18" t="s">
        <v>2141</v>
      </c>
      <c r="D660" s="19">
        <v>44768</v>
      </c>
      <c r="E660" s="18" t="s">
        <v>2142</v>
      </c>
      <c r="F660" s="20" t="s">
        <v>8</v>
      </c>
      <c r="G660" s="20" t="s">
        <v>6</v>
      </c>
      <c r="H660" s="20" t="s">
        <v>6</v>
      </c>
      <c r="I660" s="18"/>
      <c r="J660" s="18"/>
      <c r="K660" s="18"/>
      <c r="L660" s="17" t="s">
        <v>6</v>
      </c>
    </row>
    <row r="661" spans="1:12" ht="24" x14ac:dyDescent="0.25">
      <c r="A661" s="17">
        <v>660</v>
      </c>
      <c r="B661" s="18" t="s">
        <v>2143</v>
      </c>
      <c r="C661" s="18" t="s">
        <v>2146</v>
      </c>
      <c r="D661" s="19">
        <v>44778</v>
      </c>
      <c r="E661" s="18" t="s">
        <v>2144</v>
      </c>
      <c r="F661" s="20" t="s">
        <v>8</v>
      </c>
      <c r="G661" s="20" t="s">
        <v>8</v>
      </c>
      <c r="H661" s="20" t="s">
        <v>6</v>
      </c>
      <c r="I661" s="18"/>
      <c r="J661" s="18"/>
      <c r="K661" s="18"/>
      <c r="L661" s="17" t="s">
        <v>6</v>
      </c>
    </row>
    <row r="662" spans="1:12" ht="24" x14ac:dyDescent="0.25">
      <c r="A662" s="17">
        <v>661</v>
      </c>
      <c r="B662" s="18" t="s">
        <v>2148</v>
      </c>
      <c r="C662" s="18" t="s">
        <v>2145</v>
      </c>
      <c r="D662" s="19">
        <v>44778</v>
      </c>
      <c r="E662" s="18" t="s">
        <v>1332</v>
      </c>
      <c r="F662" s="20" t="s">
        <v>6</v>
      </c>
      <c r="G662" s="20" t="s">
        <v>6</v>
      </c>
      <c r="H662" s="20" t="s">
        <v>6</v>
      </c>
      <c r="I662" s="18" t="s">
        <v>6</v>
      </c>
      <c r="J662" s="18"/>
      <c r="K662" s="18" t="s">
        <v>2169</v>
      </c>
      <c r="L662" s="17" t="s">
        <v>6</v>
      </c>
    </row>
    <row r="663" spans="1:12" ht="48" x14ac:dyDescent="0.25">
      <c r="A663" s="17">
        <v>662</v>
      </c>
      <c r="B663" s="18" t="s">
        <v>2147</v>
      </c>
      <c r="C663" s="18" t="s">
        <v>2149</v>
      </c>
      <c r="D663" s="19">
        <v>44775</v>
      </c>
      <c r="E663" s="18" t="s">
        <v>2150</v>
      </c>
      <c r="F663" s="20" t="s">
        <v>8</v>
      </c>
      <c r="G663" s="20" t="s">
        <v>8</v>
      </c>
      <c r="H663" s="20" t="s">
        <v>6</v>
      </c>
      <c r="I663" s="18"/>
      <c r="J663" s="18"/>
      <c r="K663" s="18"/>
      <c r="L663" s="17" t="s">
        <v>6</v>
      </c>
    </row>
    <row r="664" spans="1:12" ht="24" x14ac:dyDescent="0.25">
      <c r="A664" s="17">
        <v>663</v>
      </c>
      <c r="B664" s="18" t="s">
        <v>2151</v>
      </c>
      <c r="C664" s="18" t="s">
        <v>2152</v>
      </c>
      <c r="D664" s="19">
        <v>44762</v>
      </c>
      <c r="E664" s="18" t="s">
        <v>2153</v>
      </c>
      <c r="F664" s="20" t="s">
        <v>8</v>
      </c>
      <c r="G664" s="20" t="s">
        <v>8</v>
      </c>
      <c r="H664" s="20" t="s">
        <v>6</v>
      </c>
      <c r="I664" s="18"/>
      <c r="J664" s="18"/>
      <c r="K664" s="18"/>
      <c r="L664" s="17" t="s">
        <v>6</v>
      </c>
    </row>
    <row r="665" spans="1:12" ht="36" x14ac:dyDescent="0.25">
      <c r="A665" s="17">
        <v>664</v>
      </c>
      <c r="B665" s="18" t="s">
        <v>2154</v>
      </c>
      <c r="C665" s="18" t="s">
        <v>2155</v>
      </c>
      <c r="D665" s="19">
        <v>44788</v>
      </c>
      <c r="E665" s="18" t="s">
        <v>2156</v>
      </c>
      <c r="F665" s="20" t="s">
        <v>117</v>
      </c>
      <c r="G665" s="20" t="s">
        <v>117</v>
      </c>
      <c r="H665" s="20" t="s">
        <v>6</v>
      </c>
      <c r="I665" s="18"/>
      <c r="J665" s="18"/>
      <c r="K665" s="18"/>
      <c r="L665" s="17" t="s">
        <v>6</v>
      </c>
    </row>
    <row r="666" spans="1:12" ht="36" x14ac:dyDescent="0.25">
      <c r="A666" s="17">
        <v>665</v>
      </c>
      <c r="B666" s="18" t="s">
        <v>2159</v>
      </c>
      <c r="C666" s="18" t="s">
        <v>2157</v>
      </c>
      <c r="D666" s="38" t="s">
        <v>2160</v>
      </c>
      <c r="E666" s="18" t="s">
        <v>2158</v>
      </c>
      <c r="F666" s="20" t="s">
        <v>6</v>
      </c>
      <c r="G666" s="20" t="s">
        <v>6</v>
      </c>
      <c r="H666" s="20" t="s">
        <v>6</v>
      </c>
      <c r="I666" s="18" t="s">
        <v>6</v>
      </c>
      <c r="J666" s="18"/>
      <c r="K666" s="18" t="s">
        <v>1954</v>
      </c>
      <c r="L666" s="17" t="s">
        <v>6</v>
      </c>
    </row>
    <row r="667" spans="1:12" ht="45.75" customHeight="1" x14ac:dyDescent="0.25">
      <c r="A667" s="17">
        <v>666</v>
      </c>
      <c r="B667" s="18" t="s">
        <v>2161</v>
      </c>
      <c r="C667" s="18" t="s">
        <v>2162</v>
      </c>
      <c r="D667" s="38">
        <v>44791</v>
      </c>
      <c r="E667" s="18" t="s">
        <v>2163</v>
      </c>
      <c r="F667" s="20" t="s">
        <v>6</v>
      </c>
      <c r="G667" s="20" t="s">
        <v>6</v>
      </c>
      <c r="H667" s="20" t="s">
        <v>6</v>
      </c>
      <c r="I667" s="18" t="s">
        <v>6</v>
      </c>
      <c r="J667" s="18"/>
      <c r="K667" s="18" t="s">
        <v>2243</v>
      </c>
      <c r="L667" s="17" t="s">
        <v>6</v>
      </c>
    </row>
    <row r="668" spans="1:12" ht="84" x14ac:dyDescent="0.25">
      <c r="A668" s="17">
        <v>667</v>
      </c>
      <c r="B668" s="18" t="s">
        <v>2164</v>
      </c>
      <c r="C668" s="18" t="s">
        <v>2165</v>
      </c>
      <c r="D668" s="220" t="s">
        <v>2167</v>
      </c>
      <c r="E668" s="18" t="s">
        <v>2166</v>
      </c>
      <c r="F668" s="20" t="s">
        <v>8</v>
      </c>
      <c r="G668" s="20" t="s">
        <v>6</v>
      </c>
      <c r="H668" s="20" t="s">
        <v>6</v>
      </c>
      <c r="I668" s="18"/>
      <c r="J668" s="18"/>
      <c r="K668" s="18"/>
      <c r="L668" s="17" t="s">
        <v>6</v>
      </c>
    </row>
    <row r="669" spans="1:12" ht="36" x14ac:dyDescent="0.25">
      <c r="A669" s="17">
        <v>668</v>
      </c>
      <c r="B669" s="18" t="s">
        <v>2170</v>
      </c>
      <c r="C669" s="18" t="s">
        <v>2171</v>
      </c>
      <c r="D669" s="38">
        <v>44805</v>
      </c>
      <c r="E669" s="18" t="s">
        <v>2172</v>
      </c>
      <c r="F669" s="20" t="s">
        <v>8</v>
      </c>
      <c r="G669" s="20" t="s">
        <v>117</v>
      </c>
      <c r="H669" s="20" t="s">
        <v>6</v>
      </c>
      <c r="I669" s="18"/>
      <c r="J669" s="18"/>
      <c r="K669" s="221"/>
      <c r="L669" s="17" t="s">
        <v>6</v>
      </c>
    </row>
    <row r="670" spans="1:12" ht="36" x14ac:dyDescent="0.25">
      <c r="A670" s="17">
        <v>669</v>
      </c>
      <c r="B670" s="18" t="s">
        <v>2173</v>
      </c>
      <c r="C670" s="18" t="s">
        <v>2174</v>
      </c>
      <c r="D670" s="38">
        <v>44820</v>
      </c>
      <c r="E670" s="18" t="s">
        <v>2175</v>
      </c>
      <c r="F670" s="20" t="s">
        <v>8</v>
      </c>
      <c r="G670" s="20" t="s">
        <v>8</v>
      </c>
      <c r="H670" s="20" t="s">
        <v>6</v>
      </c>
      <c r="I670" s="18"/>
      <c r="J670" s="18"/>
      <c r="K670" s="221"/>
      <c r="L670" s="17" t="s">
        <v>6</v>
      </c>
    </row>
    <row r="671" spans="1:12" ht="24" x14ac:dyDescent="0.25">
      <c r="A671" s="17">
        <v>670</v>
      </c>
      <c r="B671" s="18" t="s">
        <v>2176</v>
      </c>
      <c r="C671" s="18" t="s">
        <v>2178</v>
      </c>
      <c r="D671" s="19">
        <v>44827</v>
      </c>
      <c r="E671" s="18" t="s">
        <v>2177</v>
      </c>
      <c r="F671" s="20" t="s">
        <v>8</v>
      </c>
      <c r="G671" s="20" t="s">
        <v>8</v>
      </c>
      <c r="H671" s="20" t="s">
        <v>6</v>
      </c>
      <c r="I671" s="18"/>
      <c r="J671" s="18"/>
      <c r="K671" s="18"/>
      <c r="L671" s="17" t="s">
        <v>6</v>
      </c>
    </row>
    <row r="672" spans="1:12" ht="36" x14ac:dyDescent="0.25">
      <c r="A672" s="17">
        <v>671</v>
      </c>
      <c r="B672" s="18" t="s">
        <v>2179</v>
      </c>
      <c r="C672" s="18" t="s">
        <v>2180</v>
      </c>
      <c r="D672" s="19">
        <v>44834</v>
      </c>
      <c r="E672" s="18" t="s">
        <v>2181</v>
      </c>
      <c r="F672" s="20" t="s">
        <v>6</v>
      </c>
      <c r="G672" s="20" t="s">
        <v>6</v>
      </c>
      <c r="H672" s="20" t="s">
        <v>6</v>
      </c>
      <c r="I672" s="18" t="s">
        <v>6</v>
      </c>
      <c r="J672" s="18"/>
      <c r="K672" s="18"/>
      <c r="L672" s="17" t="s">
        <v>6</v>
      </c>
    </row>
    <row r="673" spans="1:12" ht="36" x14ac:dyDescent="0.25">
      <c r="A673" s="17">
        <v>672</v>
      </c>
      <c r="B673" s="18" t="s">
        <v>2182</v>
      </c>
      <c r="C673" s="18" t="s">
        <v>2183</v>
      </c>
      <c r="D673" s="19">
        <v>44831</v>
      </c>
      <c r="E673" s="18" t="s">
        <v>2184</v>
      </c>
      <c r="F673" s="20" t="s">
        <v>8</v>
      </c>
      <c r="G673" s="20" t="s">
        <v>6</v>
      </c>
      <c r="H673" s="20" t="s">
        <v>6</v>
      </c>
      <c r="I673" s="18"/>
      <c r="J673" s="18"/>
      <c r="K673" s="18"/>
      <c r="L673" s="17" t="s">
        <v>6</v>
      </c>
    </row>
    <row r="674" spans="1:12" x14ac:dyDescent="0.25">
      <c r="A674" s="17">
        <v>673</v>
      </c>
      <c r="B674" s="18" t="s">
        <v>2185</v>
      </c>
      <c r="C674" s="18" t="s">
        <v>1570</v>
      </c>
      <c r="D674" s="19">
        <v>44844</v>
      </c>
      <c r="E674" s="18" t="s">
        <v>2186</v>
      </c>
      <c r="F674" s="20" t="s">
        <v>8</v>
      </c>
      <c r="G674" s="20" t="s">
        <v>8</v>
      </c>
      <c r="H674" s="20" t="s">
        <v>6</v>
      </c>
      <c r="I674" s="18"/>
      <c r="J674" s="18"/>
      <c r="K674" s="18"/>
      <c r="L674" s="17" t="s">
        <v>6</v>
      </c>
    </row>
    <row r="675" spans="1:12" ht="24" x14ac:dyDescent="0.25">
      <c r="A675" s="17">
        <v>674</v>
      </c>
      <c r="B675" s="18" t="s">
        <v>2188</v>
      </c>
      <c r="C675" s="18" t="s">
        <v>2189</v>
      </c>
      <c r="D675" s="19">
        <v>44858</v>
      </c>
      <c r="E675" s="18" t="s">
        <v>2190</v>
      </c>
      <c r="F675" s="20" t="s">
        <v>6</v>
      </c>
      <c r="G675" s="20" t="s">
        <v>6</v>
      </c>
      <c r="H675" s="20" t="s">
        <v>6</v>
      </c>
      <c r="I675" s="18" t="s">
        <v>6</v>
      </c>
      <c r="J675" s="18"/>
      <c r="K675" s="18" t="s">
        <v>1954</v>
      </c>
      <c r="L675" s="17" t="s">
        <v>6</v>
      </c>
    </row>
    <row r="676" spans="1:12" ht="24" x14ac:dyDescent="0.25">
      <c r="A676" s="17">
        <v>675</v>
      </c>
      <c r="B676" s="18" t="s">
        <v>2191</v>
      </c>
      <c r="C676" s="18" t="s">
        <v>2192</v>
      </c>
      <c r="D676" s="19">
        <v>44862</v>
      </c>
      <c r="E676" s="18" t="s">
        <v>2200</v>
      </c>
      <c r="F676" s="20" t="s">
        <v>8</v>
      </c>
      <c r="G676" s="20" t="s">
        <v>8</v>
      </c>
      <c r="H676" s="20" t="s">
        <v>6</v>
      </c>
      <c r="I676" s="18"/>
      <c r="J676" s="18"/>
      <c r="K676" s="18"/>
      <c r="L676" s="17" t="s">
        <v>6</v>
      </c>
    </row>
    <row r="677" spans="1:12" ht="24" x14ac:dyDescent="0.25">
      <c r="A677" s="17">
        <v>676</v>
      </c>
      <c r="B677" s="18" t="s">
        <v>2193</v>
      </c>
      <c r="C677" s="18" t="s">
        <v>2194</v>
      </c>
      <c r="D677" s="19">
        <v>44868</v>
      </c>
      <c r="E677" s="18" t="s">
        <v>2195</v>
      </c>
      <c r="F677" s="20" t="s">
        <v>8</v>
      </c>
      <c r="G677" s="20" t="s">
        <v>8</v>
      </c>
      <c r="H677" s="20" t="s">
        <v>6</v>
      </c>
      <c r="I677" s="18"/>
      <c r="J677" s="18"/>
      <c r="K677" s="18"/>
      <c r="L677" s="17" t="s">
        <v>6</v>
      </c>
    </row>
    <row r="678" spans="1:12" x14ac:dyDescent="0.25">
      <c r="A678" s="17">
        <v>677</v>
      </c>
      <c r="B678" s="18" t="s">
        <v>2196</v>
      </c>
      <c r="C678" s="18" t="s">
        <v>2197</v>
      </c>
      <c r="D678" s="19">
        <v>44874</v>
      </c>
      <c r="E678" s="18" t="s">
        <v>2198</v>
      </c>
      <c r="F678" s="20" t="s">
        <v>8</v>
      </c>
      <c r="G678" s="20" t="s">
        <v>8</v>
      </c>
      <c r="H678" s="20" t="s">
        <v>6</v>
      </c>
      <c r="I678" s="18"/>
      <c r="J678" s="18"/>
      <c r="K678" s="18"/>
      <c r="L678" s="17" t="s">
        <v>6</v>
      </c>
    </row>
    <row r="679" spans="1:12" x14ac:dyDescent="0.25">
      <c r="A679" s="17">
        <v>678</v>
      </c>
      <c r="B679" s="18" t="s">
        <v>2201</v>
      </c>
      <c r="C679" s="18" t="s">
        <v>167</v>
      </c>
      <c r="D679" s="19">
        <v>44879</v>
      </c>
      <c r="E679" s="18" t="s">
        <v>2199</v>
      </c>
      <c r="F679" s="20" t="s">
        <v>8</v>
      </c>
      <c r="G679" s="20" t="s">
        <v>8</v>
      </c>
      <c r="H679" s="20" t="s">
        <v>6</v>
      </c>
      <c r="I679" s="18"/>
      <c r="J679" s="18"/>
      <c r="K679" s="18"/>
      <c r="L679" s="17" t="s">
        <v>6</v>
      </c>
    </row>
    <row r="680" spans="1:12" ht="36" x14ac:dyDescent="0.25">
      <c r="A680" s="17">
        <v>679</v>
      </c>
      <c r="B680" s="18" t="s">
        <v>2203</v>
      </c>
      <c r="C680" s="18" t="s">
        <v>2262</v>
      </c>
      <c r="D680" s="19">
        <v>44888</v>
      </c>
      <c r="E680" s="18" t="s">
        <v>2204</v>
      </c>
      <c r="F680" s="20" t="s">
        <v>6</v>
      </c>
      <c r="G680" s="20" t="s">
        <v>8</v>
      </c>
      <c r="H680" s="20" t="s">
        <v>6</v>
      </c>
      <c r="I680" s="18"/>
      <c r="J680" s="18"/>
      <c r="K680" s="18" t="s">
        <v>2261</v>
      </c>
      <c r="L680" s="17" t="s">
        <v>6</v>
      </c>
    </row>
    <row r="681" spans="1:12" ht="48" x14ac:dyDescent="0.25">
      <c r="A681" s="17">
        <v>680</v>
      </c>
      <c r="B681" s="18" t="s">
        <v>2205</v>
      </c>
      <c r="C681" s="18" t="s">
        <v>2206</v>
      </c>
      <c r="D681" s="19">
        <v>44890</v>
      </c>
      <c r="E681" s="18" t="s">
        <v>2207</v>
      </c>
      <c r="F681" s="20" t="s">
        <v>6</v>
      </c>
      <c r="G681" s="20" t="s">
        <v>8</v>
      </c>
      <c r="H681" s="20" t="s">
        <v>8</v>
      </c>
      <c r="I681" s="18"/>
      <c r="J681" s="18"/>
      <c r="K681" s="18" t="s">
        <v>2260</v>
      </c>
      <c r="L681" s="17" t="s">
        <v>6</v>
      </c>
    </row>
    <row r="682" spans="1:12" ht="24" x14ac:dyDescent="0.25">
      <c r="A682" s="17">
        <v>681</v>
      </c>
      <c r="B682" s="18" t="s">
        <v>2208</v>
      </c>
      <c r="C682" s="18" t="s">
        <v>2209</v>
      </c>
      <c r="D682" s="19">
        <v>44895</v>
      </c>
      <c r="E682" s="18" t="s">
        <v>2229</v>
      </c>
      <c r="F682" s="20" t="s">
        <v>8</v>
      </c>
      <c r="G682" s="20" t="s">
        <v>6</v>
      </c>
      <c r="H682" s="20" t="s">
        <v>6</v>
      </c>
      <c r="I682" s="18"/>
      <c r="J682" s="18"/>
      <c r="K682" s="18"/>
      <c r="L682" s="17" t="s">
        <v>6</v>
      </c>
    </row>
    <row r="683" spans="1:12" ht="36" x14ac:dyDescent="0.25">
      <c r="A683" s="17">
        <v>682</v>
      </c>
      <c r="B683" s="18" t="s">
        <v>2210</v>
      </c>
      <c r="C683" s="18" t="s">
        <v>2211</v>
      </c>
      <c r="D683" s="19">
        <v>44895</v>
      </c>
      <c r="E683" s="18" t="s">
        <v>2212</v>
      </c>
      <c r="F683" s="20" t="s">
        <v>8</v>
      </c>
      <c r="G683" s="20" t="s">
        <v>8</v>
      </c>
      <c r="H683" s="20" t="s">
        <v>6</v>
      </c>
      <c r="I683" s="18"/>
      <c r="J683" s="18"/>
      <c r="K683" s="18"/>
      <c r="L683" s="17" t="s">
        <v>6</v>
      </c>
    </row>
    <row r="684" spans="1:12" ht="24" x14ac:dyDescent="0.25">
      <c r="A684" s="17">
        <v>683</v>
      </c>
      <c r="B684" s="18" t="s">
        <v>2213</v>
      </c>
      <c r="C684" s="18" t="s">
        <v>2214</v>
      </c>
      <c r="D684" s="19">
        <v>44900</v>
      </c>
      <c r="E684" s="18" t="s">
        <v>2230</v>
      </c>
      <c r="F684" s="20" t="s">
        <v>8</v>
      </c>
      <c r="G684" s="20" t="s">
        <v>8</v>
      </c>
      <c r="H684" s="20" t="s">
        <v>6</v>
      </c>
      <c r="I684" s="18"/>
      <c r="J684" s="18"/>
      <c r="K684" s="18"/>
      <c r="L684" s="17" t="s">
        <v>6</v>
      </c>
    </row>
    <row r="685" spans="1:12" ht="36" x14ac:dyDescent="0.25">
      <c r="A685" s="17">
        <v>684</v>
      </c>
      <c r="B685" s="18" t="s">
        <v>2219</v>
      </c>
      <c r="C685" s="18" t="s">
        <v>2215</v>
      </c>
      <c r="D685" s="19">
        <v>44903</v>
      </c>
      <c r="E685" s="18" t="s">
        <v>2216</v>
      </c>
      <c r="F685" s="20" t="s">
        <v>6</v>
      </c>
      <c r="G685" s="20" t="s">
        <v>8</v>
      </c>
      <c r="H685" s="20" t="s">
        <v>6</v>
      </c>
      <c r="I685" s="18"/>
      <c r="J685" s="18"/>
      <c r="K685" s="18" t="s">
        <v>2347</v>
      </c>
      <c r="L685" s="17" t="s">
        <v>6</v>
      </c>
    </row>
    <row r="686" spans="1:12" ht="24" x14ac:dyDescent="0.25">
      <c r="A686" s="17">
        <v>685</v>
      </c>
      <c r="B686" s="18" t="s">
        <v>2217</v>
      </c>
      <c r="C686" s="18" t="s">
        <v>2180</v>
      </c>
      <c r="D686" s="19">
        <v>44901</v>
      </c>
      <c r="E686" s="18" t="s">
        <v>2218</v>
      </c>
      <c r="F686" s="20" t="s">
        <v>117</v>
      </c>
      <c r="G686" s="20" t="s">
        <v>8</v>
      </c>
      <c r="H686" s="20" t="s">
        <v>6</v>
      </c>
      <c r="I686" s="18"/>
      <c r="J686" s="18"/>
      <c r="K686" s="18"/>
      <c r="L686" s="17" t="s">
        <v>6</v>
      </c>
    </row>
    <row r="687" spans="1:12" ht="24" x14ac:dyDescent="0.25">
      <c r="A687" s="17">
        <v>686</v>
      </c>
      <c r="B687" s="18" t="s">
        <v>2220</v>
      </c>
      <c r="C687" s="18" t="s">
        <v>2231</v>
      </c>
      <c r="D687" s="19">
        <v>44903</v>
      </c>
      <c r="E687" s="18" t="s">
        <v>2221</v>
      </c>
      <c r="F687" s="20" t="s">
        <v>8</v>
      </c>
      <c r="G687" s="20" t="s">
        <v>8</v>
      </c>
      <c r="H687" s="20" t="s">
        <v>6</v>
      </c>
      <c r="I687" s="18"/>
      <c r="J687" s="18"/>
      <c r="K687" s="18"/>
      <c r="L687" s="17" t="s">
        <v>6</v>
      </c>
    </row>
    <row r="688" spans="1:12" ht="24" x14ac:dyDescent="0.25">
      <c r="A688" s="17">
        <v>687</v>
      </c>
      <c r="B688" s="18" t="s">
        <v>2222</v>
      </c>
      <c r="C688" s="18" t="s">
        <v>2225</v>
      </c>
      <c r="D688" s="19">
        <v>44908</v>
      </c>
      <c r="E688" s="18" t="s">
        <v>2223</v>
      </c>
      <c r="F688" s="20" t="s">
        <v>8</v>
      </c>
      <c r="G688" s="20" t="s">
        <v>8</v>
      </c>
      <c r="H688" s="20" t="s">
        <v>6</v>
      </c>
      <c r="I688" s="18"/>
      <c r="J688" s="18"/>
      <c r="K688" s="18" t="s">
        <v>2224</v>
      </c>
      <c r="L688" s="17" t="s">
        <v>8</v>
      </c>
    </row>
    <row r="689" spans="1:12" ht="36" x14ac:dyDescent="0.25">
      <c r="A689" s="17">
        <v>688</v>
      </c>
      <c r="B689" s="18" t="s">
        <v>2228</v>
      </c>
      <c r="C689" s="18" t="s">
        <v>2226</v>
      </c>
      <c r="D689" s="19">
        <v>44909</v>
      </c>
      <c r="E689" s="18" t="s">
        <v>2227</v>
      </c>
      <c r="F689" s="20" t="s">
        <v>6</v>
      </c>
      <c r="G689" s="20" t="s">
        <v>8</v>
      </c>
      <c r="H689" s="20"/>
      <c r="I689" s="18"/>
      <c r="J689" s="18"/>
      <c r="K689" s="18" t="s">
        <v>2348</v>
      </c>
      <c r="L689" s="17" t="s">
        <v>6</v>
      </c>
    </row>
    <row r="690" spans="1:12" ht="36" x14ac:dyDescent="0.25">
      <c r="A690" s="133">
        <v>689</v>
      </c>
      <c r="B690" s="57" t="s">
        <v>2245</v>
      </c>
      <c r="C690" s="57" t="s">
        <v>2232</v>
      </c>
      <c r="D690" s="134">
        <v>44910</v>
      </c>
      <c r="E690" s="57" t="s">
        <v>2233</v>
      </c>
      <c r="F690" s="135" t="s">
        <v>6</v>
      </c>
      <c r="G690" s="135" t="s">
        <v>6</v>
      </c>
      <c r="H690" s="135" t="s">
        <v>6</v>
      </c>
      <c r="I690" s="57" t="s">
        <v>6</v>
      </c>
      <c r="J690" s="57"/>
      <c r="K690" s="57" t="s">
        <v>2263</v>
      </c>
      <c r="L690" s="133" t="s">
        <v>8</v>
      </c>
    </row>
    <row r="691" spans="1:12" ht="24" x14ac:dyDescent="0.25">
      <c r="A691" s="17">
        <v>690</v>
      </c>
      <c r="B691" s="18" t="s">
        <v>2244</v>
      </c>
      <c r="C691" s="18" t="s">
        <v>2235</v>
      </c>
      <c r="D691" s="19">
        <v>44911</v>
      </c>
      <c r="E691" s="18" t="s">
        <v>2236</v>
      </c>
      <c r="F691" s="20" t="s">
        <v>8</v>
      </c>
      <c r="G691" s="20" t="s">
        <v>6</v>
      </c>
      <c r="H691" s="20" t="s">
        <v>6</v>
      </c>
      <c r="I691" s="18"/>
      <c r="J691" s="18"/>
      <c r="K691" s="18"/>
      <c r="L691" s="17" t="s">
        <v>6</v>
      </c>
    </row>
    <row r="692" spans="1:12" ht="24" x14ac:dyDescent="0.25">
      <c r="A692" s="17">
        <v>691</v>
      </c>
      <c r="B692" s="18" t="s">
        <v>2237</v>
      </c>
      <c r="C692" s="18" t="s">
        <v>2238</v>
      </c>
      <c r="D692" s="19">
        <v>44914</v>
      </c>
      <c r="E692" s="18" t="s">
        <v>2239</v>
      </c>
      <c r="F692" s="20" t="s">
        <v>8</v>
      </c>
      <c r="G692" s="20" t="s">
        <v>6</v>
      </c>
      <c r="H692" s="20" t="s">
        <v>6</v>
      </c>
      <c r="I692" s="18"/>
      <c r="J692" s="18"/>
      <c r="K692" s="18" t="s">
        <v>2256</v>
      </c>
      <c r="L692" s="17" t="s">
        <v>6</v>
      </c>
    </row>
    <row r="693" spans="1:12" ht="24" x14ac:dyDescent="0.25">
      <c r="A693" s="17">
        <v>692</v>
      </c>
      <c r="B693" s="18" t="s">
        <v>2240</v>
      </c>
      <c r="C693" s="18" t="s">
        <v>2241</v>
      </c>
      <c r="D693" s="19">
        <v>44915</v>
      </c>
      <c r="E693" s="18" t="s">
        <v>2242</v>
      </c>
      <c r="F693" s="20" t="s">
        <v>8</v>
      </c>
      <c r="G693" s="20" t="s">
        <v>8</v>
      </c>
      <c r="H693" s="20" t="s">
        <v>6</v>
      </c>
      <c r="I693" s="18"/>
      <c r="J693" s="18"/>
      <c r="K693" s="18"/>
      <c r="L693" s="17" t="s">
        <v>6</v>
      </c>
    </row>
    <row r="694" spans="1:12" ht="48" x14ac:dyDescent="0.25">
      <c r="A694" s="17">
        <v>693</v>
      </c>
      <c r="B694" s="18" t="s">
        <v>2246</v>
      </c>
      <c r="C694" s="18" t="s">
        <v>2247</v>
      </c>
      <c r="D694" s="19">
        <v>44931</v>
      </c>
      <c r="E694" s="18" t="s">
        <v>2248</v>
      </c>
      <c r="F694" s="20" t="s">
        <v>6</v>
      </c>
      <c r="G694" s="20" t="s">
        <v>6</v>
      </c>
      <c r="H694" s="20" t="s">
        <v>6</v>
      </c>
      <c r="I694" s="18" t="s">
        <v>6</v>
      </c>
      <c r="J694" s="18"/>
      <c r="K694" s="18" t="s">
        <v>2249</v>
      </c>
      <c r="L694" s="17" t="s">
        <v>6</v>
      </c>
    </row>
    <row r="695" spans="1:12" ht="24" x14ac:dyDescent="0.25">
      <c r="A695" s="17">
        <v>694</v>
      </c>
      <c r="B695" s="18" t="s">
        <v>2250</v>
      </c>
      <c r="C695" s="18" t="s">
        <v>2251</v>
      </c>
      <c r="D695" s="19">
        <v>44935</v>
      </c>
      <c r="E695" s="18" t="s">
        <v>2252</v>
      </c>
      <c r="F695" s="20" t="s">
        <v>8</v>
      </c>
      <c r="G695" s="20" t="s">
        <v>8</v>
      </c>
      <c r="H695" s="20" t="s">
        <v>6</v>
      </c>
      <c r="I695" s="18"/>
      <c r="J695" s="18"/>
      <c r="K695" s="18"/>
      <c r="L695" s="17" t="s">
        <v>6</v>
      </c>
    </row>
    <row r="696" spans="1:12" ht="24" x14ac:dyDescent="0.25">
      <c r="A696" s="17">
        <v>695</v>
      </c>
      <c r="B696" s="18" t="s">
        <v>2253</v>
      </c>
      <c r="C696" s="42" t="s">
        <v>2255</v>
      </c>
      <c r="D696" s="19">
        <v>44936</v>
      </c>
      <c r="E696" s="18" t="s">
        <v>2254</v>
      </c>
      <c r="F696" s="20" t="s">
        <v>8</v>
      </c>
      <c r="G696" s="20" t="s">
        <v>8</v>
      </c>
      <c r="H696" s="20" t="s">
        <v>6</v>
      </c>
      <c r="I696" s="18"/>
      <c r="J696" s="18"/>
      <c r="K696" s="18"/>
      <c r="L696" s="17" t="s">
        <v>6</v>
      </c>
    </row>
    <row r="697" spans="1:12" ht="36" x14ac:dyDescent="0.25">
      <c r="A697" s="17">
        <v>696</v>
      </c>
      <c r="B697" s="18" t="s">
        <v>2257</v>
      </c>
      <c r="C697" s="18" t="s">
        <v>2258</v>
      </c>
      <c r="D697" s="19">
        <v>44939</v>
      </c>
      <c r="E697" s="18" t="s">
        <v>2259</v>
      </c>
      <c r="F697" s="20" t="s">
        <v>8</v>
      </c>
      <c r="G697" s="20" t="s">
        <v>6</v>
      </c>
      <c r="H697" s="20" t="s">
        <v>6</v>
      </c>
      <c r="I697" s="18"/>
      <c r="J697" s="18"/>
      <c r="K697" s="18"/>
      <c r="L697" s="17" t="s">
        <v>6</v>
      </c>
    </row>
    <row r="698" spans="1:12" ht="36" x14ac:dyDescent="0.25">
      <c r="A698" s="17">
        <v>697</v>
      </c>
      <c r="B698" s="18" t="s">
        <v>2281</v>
      </c>
      <c r="C698" s="18" t="s">
        <v>2264</v>
      </c>
      <c r="D698" s="19">
        <v>44942</v>
      </c>
      <c r="E698" s="18" t="s">
        <v>2265</v>
      </c>
      <c r="F698" s="20" t="s">
        <v>8</v>
      </c>
      <c r="G698" s="20"/>
      <c r="H698" s="20" t="s">
        <v>6</v>
      </c>
      <c r="I698" s="18"/>
      <c r="J698" s="18"/>
      <c r="K698" s="18"/>
      <c r="L698" s="17" t="s">
        <v>6</v>
      </c>
    </row>
    <row r="699" spans="1:12" ht="48" x14ac:dyDescent="0.25">
      <c r="A699" s="17">
        <v>698</v>
      </c>
      <c r="B699" s="18" t="s">
        <v>2270</v>
      </c>
      <c r="C699" s="18" t="s">
        <v>2266</v>
      </c>
      <c r="D699" s="19">
        <v>44946</v>
      </c>
      <c r="E699" s="18" t="s">
        <v>2269</v>
      </c>
      <c r="F699" s="20" t="s">
        <v>8</v>
      </c>
      <c r="G699" s="20" t="s">
        <v>6</v>
      </c>
      <c r="H699" s="20" t="s">
        <v>6</v>
      </c>
      <c r="I699" s="18"/>
      <c r="J699" s="18"/>
      <c r="K699" s="18" t="s">
        <v>2346</v>
      </c>
      <c r="L699" s="17" t="s">
        <v>6</v>
      </c>
    </row>
    <row r="700" spans="1:12" ht="24" x14ac:dyDescent="0.25">
      <c r="A700" s="17">
        <v>699</v>
      </c>
      <c r="B700" s="18" t="s">
        <v>2271</v>
      </c>
      <c r="C700" s="18" t="s">
        <v>2272</v>
      </c>
      <c r="D700" s="19">
        <v>44950</v>
      </c>
      <c r="E700" s="18" t="s">
        <v>2273</v>
      </c>
      <c r="F700" s="20" t="s">
        <v>8</v>
      </c>
      <c r="G700" s="20" t="s">
        <v>6</v>
      </c>
      <c r="H700" s="20" t="s">
        <v>6</v>
      </c>
      <c r="I700" s="18"/>
      <c r="J700" s="18"/>
      <c r="K700" s="18"/>
      <c r="L700" s="17" t="s">
        <v>6</v>
      </c>
    </row>
    <row r="701" spans="1:12" ht="24" x14ac:dyDescent="0.25">
      <c r="A701" s="17">
        <v>700</v>
      </c>
      <c r="B701" s="18" t="s">
        <v>2274</v>
      </c>
      <c r="C701" s="18" t="s">
        <v>2276</v>
      </c>
      <c r="D701" s="19">
        <v>44967</v>
      </c>
      <c r="E701" s="18" t="s">
        <v>2275</v>
      </c>
      <c r="F701" s="20" t="s">
        <v>8</v>
      </c>
      <c r="G701" s="20" t="s">
        <v>8</v>
      </c>
      <c r="H701" s="20" t="s">
        <v>6</v>
      </c>
      <c r="I701" s="18"/>
      <c r="J701" s="18"/>
      <c r="K701" s="18"/>
      <c r="L701" s="17" t="s">
        <v>6</v>
      </c>
    </row>
    <row r="702" spans="1:12" ht="30.75" customHeight="1" x14ac:dyDescent="0.25">
      <c r="A702" s="17">
        <v>701</v>
      </c>
      <c r="B702" s="18" t="s">
        <v>2278</v>
      </c>
      <c r="C702" s="18" t="s">
        <v>2279</v>
      </c>
      <c r="D702" s="19">
        <v>44972</v>
      </c>
      <c r="E702" s="18" t="s">
        <v>2280</v>
      </c>
      <c r="F702" s="20" t="s">
        <v>8</v>
      </c>
      <c r="G702" s="20" t="s">
        <v>8</v>
      </c>
      <c r="H702" s="20" t="s">
        <v>6</v>
      </c>
      <c r="I702" s="18"/>
      <c r="J702" s="18"/>
      <c r="K702" s="18"/>
      <c r="L702" s="17" t="s">
        <v>6</v>
      </c>
    </row>
    <row r="703" spans="1:12" ht="24" x14ac:dyDescent="0.25">
      <c r="A703" s="17">
        <v>702</v>
      </c>
      <c r="B703" s="18" t="s">
        <v>2282</v>
      </c>
      <c r="C703" s="18" t="s">
        <v>2283</v>
      </c>
      <c r="D703" s="19">
        <v>44972</v>
      </c>
      <c r="E703" s="18" t="s">
        <v>2284</v>
      </c>
      <c r="F703" s="20" t="s">
        <v>8</v>
      </c>
      <c r="G703" s="20" t="s">
        <v>6</v>
      </c>
      <c r="H703" s="20" t="s">
        <v>6</v>
      </c>
      <c r="I703" s="18"/>
      <c r="J703" s="18"/>
      <c r="K703" s="18"/>
      <c r="L703" s="17" t="s">
        <v>6</v>
      </c>
    </row>
    <row r="704" spans="1:12" ht="24" x14ac:dyDescent="0.25">
      <c r="A704" s="17">
        <v>703</v>
      </c>
      <c r="B704" s="18" t="s">
        <v>2285</v>
      </c>
      <c r="C704" s="18" t="s">
        <v>2286</v>
      </c>
      <c r="D704" s="19">
        <v>44984</v>
      </c>
      <c r="E704" s="18" t="s">
        <v>2287</v>
      </c>
      <c r="F704" s="20" t="s">
        <v>6</v>
      </c>
      <c r="G704" s="20" t="s">
        <v>6</v>
      </c>
      <c r="H704" s="20" t="s">
        <v>6</v>
      </c>
      <c r="I704" s="18" t="s">
        <v>6</v>
      </c>
      <c r="J704" s="18" t="s">
        <v>6</v>
      </c>
      <c r="K704" s="18" t="s">
        <v>1954</v>
      </c>
      <c r="L704" s="17" t="s">
        <v>6</v>
      </c>
    </row>
    <row r="705" spans="1:14" ht="36" x14ac:dyDescent="0.25">
      <c r="A705" s="17">
        <v>704</v>
      </c>
      <c r="B705" s="18" t="s">
        <v>2288</v>
      </c>
      <c r="C705" s="18" t="s">
        <v>2289</v>
      </c>
      <c r="D705" s="19">
        <v>44973</v>
      </c>
      <c r="E705" s="18" t="s">
        <v>2290</v>
      </c>
      <c r="F705" s="20" t="s">
        <v>8</v>
      </c>
      <c r="G705" s="20" t="s">
        <v>6</v>
      </c>
      <c r="H705" s="20" t="s">
        <v>378</v>
      </c>
      <c r="I705" s="18"/>
      <c r="J705" s="18"/>
      <c r="K705" s="18" t="s">
        <v>2277</v>
      </c>
      <c r="L705" s="17" t="s">
        <v>6</v>
      </c>
    </row>
    <row r="706" spans="1:14" ht="36" x14ac:dyDescent="0.25">
      <c r="A706" s="17">
        <v>705</v>
      </c>
      <c r="B706" s="18" t="s">
        <v>2291</v>
      </c>
      <c r="C706" s="18" t="s">
        <v>2292</v>
      </c>
      <c r="D706" s="19">
        <v>44995</v>
      </c>
      <c r="E706" s="18" t="s">
        <v>2293</v>
      </c>
      <c r="F706" s="20" t="s">
        <v>8</v>
      </c>
      <c r="G706" s="20" t="s">
        <v>6</v>
      </c>
      <c r="H706" s="20" t="s">
        <v>6</v>
      </c>
      <c r="I706" s="18"/>
      <c r="J706" s="18"/>
      <c r="K706" s="18" t="s">
        <v>2544</v>
      </c>
      <c r="L706" s="17" t="s">
        <v>6</v>
      </c>
    </row>
    <row r="707" spans="1:14" ht="24" x14ac:dyDescent="0.25">
      <c r="A707" s="17">
        <v>706</v>
      </c>
      <c r="B707" s="18" t="s">
        <v>2294</v>
      </c>
      <c r="C707" s="18" t="s">
        <v>2295</v>
      </c>
      <c r="D707" s="19">
        <v>44998</v>
      </c>
      <c r="E707" s="18" t="s">
        <v>2296</v>
      </c>
      <c r="F707" s="20" t="s">
        <v>6</v>
      </c>
      <c r="G707" s="20" t="s">
        <v>6</v>
      </c>
      <c r="H707" s="20" t="s">
        <v>6</v>
      </c>
      <c r="I707" s="18"/>
      <c r="J707" s="18"/>
      <c r="K707" s="18" t="s">
        <v>1954</v>
      </c>
      <c r="L707" s="17" t="s">
        <v>6</v>
      </c>
    </row>
    <row r="708" spans="1:14" ht="60" x14ac:dyDescent="0.25">
      <c r="A708" s="17">
        <v>707</v>
      </c>
      <c r="B708" s="18" t="s">
        <v>2371</v>
      </c>
      <c r="C708" s="18" t="s">
        <v>2372</v>
      </c>
      <c r="D708" s="19">
        <v>45008</v>
      </c>
      <c r="E708" s="18" t="s">
        <v>2373</v>
      </c>
      <c r="F708" s="20" t="s">
        <v>8</v>
      </c>
      <c r="G708" s="20" t="s">
        <v>8</v>
      </c>
      <c r="H708" s="20" t="s">
        <v>6</v>
      </c>
      <c r="I708" s="18"/>
      <c r="J708" s="18"/>
      <c r="K708" s="18" t="s">
        <v>2635</v>
      </c>
      <c r="L708" s="17" t="s">
        <v>6</v>
      </c>
    </row>
    <row r="709" spans="1:14" ht="36" x14ac:dyDescent="0.25">
      <c r="A709" s="17">
        <v>708</v>
      </c>
      <c r="B709" s="18" t="s">
        <v>2298</v>
      </c>
      <c r="C709" s="18" t="s">
        <v>2299</v>
      </c>
      <c r="D709" s="19">
        <v>45034</v>
      </c>
      <c r="E709" s="18" t="s">
        <v>2300</v>
      </c>
      <c r="F709" s="20" t="s">
        <v>8</v>
      </c>
      <c r="G709" s="20" t="s">
        <v>6</v>
      </c>
      <c r="H709" s="20" t="s">
        <v>6</v>
      </c>
      <c r="I709" s="18"/>
      <c r="J709" s="18"/>
      <c r="K709" s="18"/>
      <c r="L709" s="17" t="s">
        <v>6</v>
      </c>
    </row>
    <row r="710" spans="1:14" ht="36" x14ac:dyDescent="0.25">
      <c r="A710" s="17">
        <v>709</v>
      </c>
      <c r="B710" s="18" t="s">
        <v>2301</v>
      </c>
      <c r="C710" s="18" t="s">
        <v>2302</v>
      </c>
      <c r="D710" s="19">
        <v>45044</v>
      </c>
      <c r="E710" s="18" t="s">
        <v>2303</v>
      </c>
      <c r="F710" s="20" t="s">
        <v>8</v>
      </c>
      <c r="G710" s="20" t="s">
        <v>8</v>
      </c>
      <c r="H710" s="20" t="s">
        <v>6</v>
      </c>
      <c r="I710" s="18"/>
      <c r="J710" s="18"/>
      <c r="K710" s="18"/>
      <c r="L710" s="17" t="s">
        <v>6</v>
      </c>
    </row>
    <row r="711" spans="1:14" ht="24" x14ac:dyDescent="0.25">
      <c r="A711" s="17">
        <v>710</v>
      </c>
      <c r="B711" s="18" t="s">
        <v>2304</v>
      </c>
      <c r="C711" s="18" t="s">
        <v>2305</v>
      </c>
      <c r="D711" s="19">
        <v>45051</v>
      </c>
      <c r="E711" s="18" t="s">
        <v>2306</v>
      </c>
      <c r="F711" s="20" t="s">
        <v>8</v>
      </c>
      <c r="G711" s="20" t="s">
        <v>6</v>
      </c>
      <c r="H711" s="20" t="s">
        <v>6</v>
      </c>
      <c r="I711" s="18"/>
      <c r="J711" s="18"/>
      <c r="K711" s="18"/>
      <c r="L711" s="17" t="s">
        <v>6</v>
      </c>
    </row>
    <row r="712" spans="1:14" ht="48" x14ac:dyDescent="0.25">
      <c r="A712" s="17">
        <v>711</v>
      </c>
      <c r="B712" s="18" t="s">
        <v>2308</v>
      </c>
      <c r="C712" s="18" t="s">
        <v>2389</v>
      </c>
      <c r="D712" s="19">
        <v>45072</v>
      </c>
      <c r="E712" s="18" t="s">
        <v>2309</v>
      </c>
      <c r="F712" s="20" t="s">
        <v>8</v>
      </c>
      <c r="G712" s="20" t="s">
        <v>6</v>
      </c>
      <c r="H712" s="20" t="s">
        <v>6</v>
      </c>
      <c r="I712" s="18"/>
      <c r="J712" s="18"/>
      <c r="K712" s="18" t="s">
        <v>2224</v>
      </c>
      <c r="L712" s="17" t="s">
        <v>6</v>
      </c>
    </row>
    <row r="713" spans="1:14" ht="36" x14ac:dyDescent="0.25">
      <c r="A713" s="17">
        <v>712</v>
      </c>
      <c r="B713" s="18" t="s">
        <v>2311</v>
      </c>
      <c r="C713" s="18" t="s">
        <v>2310</v>
      </c>
      <c r="D713" s="19">
        <v>45072</v>
      </c>
      <c r="E713" s="18" t="s">
        <v>2312</v>
      </c>
      <c r="F713" s="20" t="s">
        <v>8</v>
      </c>
      <c r="G713" s="20" t="s">
        <v>6</v>
      </c>
      <c r="H713" s="20" t="s">
        <v>6</v>
      </c>
      <c r="I713" s="18"/>
      <c r="J713" s="18"/>
      <c r="K713" s="18"/>
      <c r="L713" s="17" t="s">
        <v>6</v>
      </c>
    </row>
    <row r="714" spans="1:14" ht="24" x14ac:dyDescent="0.25">
      <c r="A714" s="17">
        <v>713</v>
      </c>
      <c r="B714" s="18" t="s">
        <v>2315</v>
      </c>
      <c r="C714" s="18" t="s">
        <v>2316</v>
      </c>
      <c r="D714" s="19">
        <v>45075</v>
      </c>
      <c r="E714" s="18" t="s">
        <v>2317</v>
      </c>
      <c r="F714" s="20" t="s">
        <v>117</v>
      </c>
      <c r="G714" s="20" t="s">
        <v>6</v>
      </c>
      <c r="H714" s="20" t="s">
        <v>6</v>
      </c>
      <c r="I714" s="18"/>
      <c r="J714" s="18"/>
      <c r="K714" s="18"/>
      <c r="L714" s="17" t="s">
        <v>6</v>
      </c>
    </row>
    <row r="715" spans="1:14" ht="24" x14ac:dyDescent="0.25">
      <c r="A715" s="17">
        <v>714</v>
      </c>
      <c r="B715" s="18" t="s">
        <v>2318</v>
      </c>
      <c r="C715" s="18" t="s">
        <v>2319</v>
      </c>
      <c r="D715" s="19">
        <v>45076</v>
      </c>
      <c r="E715" s="18" t="s">
        <v>2320</v>
      </c>
      <c r="F715" s="20" t="s">
        <v>8</v>
      </c>
      <c r="G715" s="20" t="s">
        <v>8</v>
      </c>
      <c r="H715" s="20" t="s">
        <v>6</v>
      </c>
      <c r="I715" s="18"/>
      <c r="J715" s="18"/>
      <c r="K715" s="18"/>
      <c r="L715" s="17" t="s">
        <v>6</v>
      </c>
    </row>
    <row r="716" spans="1:14" ht="36" x14ac:dyDescent="0.25">
      <c r="A716" s="17">
        <v>715</v>
      </c>
      <c r="B716" s="18" t="s">
        <v>2322</v>
      </c>
      <c r="C716" s="18" t="s">
        <v>2323</v>
      </c>
      <c r="D716" s="19">
        <v>45076</v>
      </c>
      <c r="E716" s="145" t="s">
        <v>2321</v>
      </c>
      <c r="F716" s="20" t="s">
        <v>8</v>
      </c>
      <c r="G716" s="20" t="s">
        <v>6</v>
      </c>
      <c r="H716" s="20" t="s">
        <v>6</v>
      </c>
      <c r="I716" s="18"/>
      <c r="J716" s="18"/>
      <c r="K716" s="18" t="s">
        <v>2381</v>
      </c>
      <c r="L716" s="17" t="s">
        <v>6</v>
      </c>
    </row>
    <row r="717" spans="1:14" ht="36" x14ac:dyDescent="0.25">
      <c r="A717" s="17">
        <v>716</v>
      </c>
      <c r="B717" s="18" t="s">
        <v>2324</v>
      </c>
      <c r="C717" s="18" t="s">
        <v>2325</v>
      </c>
      <c r="D717" s="19">
        <v>45089</v>
      </c>
      <c r="E717" s="18" t="s">
        <v>2326</v>
      </c>
      <c r="F717" s="20" t="s">
        <v>8</v>
      </c>
      <c r="G717" s="20" t="s">
        <v>8</v>
      </c>
      <c r="H717" s="20" t="s">
        <v>6</v>
      </c>
      <c r="I717" s="18"/>
      <c r="J717" s="18"/>
      <c r="K717" s="18"/>
      <c r="L717" s="17" t="s">
        <v>6</v>
      </c>
    </row>
    <row r="718" spans="1:14" ht="24" x14ac:dyDescent="0.25">
      <c r="A718" s="17">
        <v>717</v>
      </c>
      <c r="B718" s="18" t="s">
        <v>2327</v>
      </c>
      <c r="C718" s="18" t="s">
        <v>2328</v>
      </c>
      <c r="D718" s="19">
        <v>45092</v>
      </c>
      <c r="E718" s="18" t="s">
        <v>2329</v>
      </c>
      <c r="F718" s="20" t="s">
        <v>8</v>
      </c>
      <c r="G718" s="20" t="s">
        <v>8</v>
      </c>
      <c r="H718" s="20" t="s">
        <v>6</v>
      </c>
      <c r="I718" s="18"/>
      <c r="J718" s="18"/>
      <c r="K718" s="18"/>
      <c r="L718" s="17" t="s">
        <v>6</v>
      </c>
      <c r="M718" s="4"/>
      <c r="N718" s="21"/>
    </row>
    <row r="719" spans="1:14" ht="48" x14ac:dyDescent="0.25">
      <c r="A719" s="17">
        <v>718</v>
      </c>
      <c r="B719" s="18" t="s">
        <v>2330</v>
      </c>
      <c r="C719" s="18" t="s">
        <v>2331</v>
      </c>
      <c r="D719" s="19">
        <v>45106</v>
      </c>
      <c r="E719" s="18" t="s">
        <v>2332</v>
      </c>
      <c r="F719" s="20" t="s">
        <v>8</v>
      </c>
      <c r="G719" s="20" t="s">
        <v>6</v>
      </c>
      <c r="H719" s="20" t="s">
        <v>6</v>
      </c>
      <c r="I719" s="18"/>
      <c r="J719" s="18"/>
      <c r="K719" s="18"/>
      <c r="L719" s="17" t="s">
        <v>6</v>
      </c>
      <c r="M719" s="4"/>
      <c r="N719" s="21"/>
    </row>
    <row r="720" spans="1:14" ht="36" x14ac:dyDescent="0.25">
      <c r="A720" s="17">
        <v>719</v>
      </c>
      <c r="B720" s="18" t="s">
        <v>2333</v>
      </c>
      <c r="C720" s="18" t="s">
        <v>2579</v>
      </c>
      <c r="D720" s="19">
        <v>45107</v>
      </c>
      <c r="E720" s="18" t="s">
        <v>2334</v>
      </c>
      <c r="F720" s="20" t="s">
        <v>6</v>
      </c>
      <c r="G720" s="20" t="s">
        <v>6</v>
      </c>
      <c r="H720" s="20" t="s">
        <v>6</v>
      </c>
      <c r="I720" s="18"/>
      <c r="J720" s="18"/>
      <c r="K720" s="18" t="s">
        <v>2336</v>
      </c>
      <c r="L720" s="17" t="s">
        <v>6</v>
      </c>
      <c r="M720" s="4"/>
      <c r="N720" s="21"/>
    </row>
    <row r="721" spans="1:14" ht="36" x14ac:dyDescent="0.25">
      <c r="A721" s="17">
        <v>720</v>
      </c>
      <c r="B721" s="18" t="s">
        <v>2335</v>
      </c>
      <c r="C721" s="18" t="s">
        <v>2579</v>
      </c>
      <c r="D721" s="19">
        <v>45107</v>
      </c>
      <c r="E721" s="18" t="s">
        <v>2337</v>
      </c>
      <c r="F721" s="20" t="s">
        <v>6</v>
      </c>
      <c r="G721" s="20" t="s">
        <v>6</v>
      </c>
      <c r="H721" s="20" t="s">
        <v>6</v>
      </c>
      <c r="I721" s="18"/>
      <c r="J721" s="18"/>
      <c r="K721" s="18" t="s">
        <v>2336</v>
      </c>
      <c r="L721" s="17" t="s">
        <v>6</v>
      </c>
      <c r="M721" s="4"/>
      <c r="N721" s="21"/>
    </row>
    <row r="722" spans="1:14" ht="24" x14ac:dyDescent="0.25">
      <c r="A722" s="17">
        <v>721</v>
      </c>
      <c r="B722" s="18" t="s">
        <v>2338</v>
      </c>
      <c r="C722" s="18" t="s">
        <v>2339</v>
      </c>
      <c r="D722" s="19">
        <v>45110</v>
      </c>
      <c r="E722" s="18" t="s">
        <v>2340</v>
      </c>
      <c r="F722" s="20" t="s">
        <v>8</v>
      </c>
      <c r="G722" s="20" t="s">
        <v>6</v>
      </c>
      <c r="H722" s="20" t="s">
        <v>6</v>
      </c>
      <c r="I722" s="18"/>
      <c r="J722" s="18"/>
      <c r="K722" s="18"/>
      <c r="L722" s="17" t="s">
        <v>6</v>
      </c>
      <c r="M722" s="4"/>
      <c r="N722" s="21"/>
    </row>
    <row r="723" spans="1:14" ht="36" x14ac:dyDescent="0.25">
      <c r="A723" s="17">
        <v>722</v>
      </c>
      <c r="B723" s="18" t="s">
        <v>2341</v>
      </c>
      <c r="C723" s="18" t="s">
        <v>2343</v>
      </c>
      <c r="D723" s="19">
        <v>45110</v>
      </c>
      <c r="E723" s="18" t="s">
        <v>2342</v>
      </c>
      <c r="F723" s="20" t="s">
        <v>8</v>
      </c>
      <c r="G723" s="20" t="s">
        <v>8</v>
      </c>
      <c r="H723" s="20" t="s">
        <v>6</v>
      </c>
      <c r="I723" s="18"/>
      <c r="J723" s="18"/>
      <c r="K723" s="18" t="s">
        <v>2345</v>
      </c>
      <c r="L723" s="17" t="s">
        <v>6</v>
      </c>
      <c r="M723" s="4"/>
      <c r="N723" s="21"/>
    </row>
    <row r="724" spans="1:14" ht="24" x14ac:dyDescent="0.25">
      <c r="A724" s="17">
        <v>723</v>
      </c>
      <c r="B724" s="18" t="s">
        <v>2349</v>
      </c>
      <c r="C724" s="18" t="s">
        <v>2350</v>
      </c>
      <c r="D724" s="19">
        <v>45135</v>
      </c>
      <c r="E724" s="18" t="s">
        <v>2351</v>
      </c>
      <c r="F724" s="20" t="s">
        <v>8</v>
      </c>
      <c r="G724" s="20" t="s">
        <v>8</v>
      </c>
      <c r="H724" s="20" t="s">
        <v>6</v>
      </c>
      <c r="I724" s="18"/>
      <c r="J724" s="18"/>
      <c r="K724" s="18"/>
      <c r="L724" s="17" t="s">
        <v>6</v>
      </c>
      <c r="M724" s="4"/>
      <c r="N724" s="21"/>
    </row>
    <row r="725" spans="1:14" ht="36" x14ac:dyDescent="0.25">
      <c r="A725" s="17">
        <v>724</v>
      </c>
      <c r="B725" s="18" t="s">
        <v>2352</v>
      </c>
      <c r="C725" s="18" t="s">
        <v>2378</v>
      </c>
      <c r="D725" s="19">
        <v>45135</v>
      </c>
      <c r="E725" s="18" t="s">
        <v>2365</v>
      </c>
      <c r="F725" s="20" t="s">
        <v>8</v>
      </c>
      <c r="G725" s="20" t="s">
        <v>6</v>
      </c>
      <c r="H725" s="20" t="s">
        <v>6</v>
      </c>
      <c r="I725" s="18"/>
      <c r="J725" s="18"/>
      <c r="K725" s="18"/>
      <c r="L725" s="17" t="s">
        <v>6</v>
      </c>
      <c r="M725" s="4"/>
      <c r="N725" s="21"/>
    </row>
    <row r="726" spans="1:14" ht="24" x14ac:dyDescent="0.25">
      <c r="A726" s="17">
        <v>725</v>
      </c>
      <c r="B726" s="18" t="s">
        <v>2354</v>
      </c>
      <c r="C726" s="18" t="s">
        <v>2355</v>
      </c>
      <c r="D726" s="19">
        <v>45140</v>
      </c>
      <c r="E726" s="18" t="s">
        <v>2366</v>
      </c>
      <c r="F726" s="20" t="s">
        <v>8</v>
      </c>
      <c r="G726" s="20" t="s">
        <v>8</v>
      </c>
      <c r="H726" s="20" t="s">
        <v>6</v>
      </c>
      <c r="I726" s="18"/>
      <c r="J726" s="18"/>
      <c r="K726" s="18"/>
      <c r="L726" s="17" t="s">
        <v>6</v>
      </c>
      <c r="M726" s="4"/>
      <c r="N726" s="229"/>
    </row>
    <row r="727" spans="1:14" ht="24" x14ac:dyDescent="0.25">
      <c r="A727" s="17">
        <v>726</v>
      </c>
      <c r="B727" s="18" t="s">
        <v>2356</v>
      </c>
      <c r="C727" s="18" t="s">
        <v>2357</v>
      </c>
      <c r="D727" s="19">
        <v>45146</v>
      </c>
      <c r="E727" s="18" t="s">
        <v>2358</v>
      </c>
      <c r="F727" s="20" t="s">
        <v>8</v>
      </c>
      <c r="G727" s="20" t="s">
        <v>8</v>
      </c>
      <c r="H727" s="20" t="s">
        <v>6</v>
      </c>
      <c r="I727" s="18"/>
      <c r="J727" s="18"/>
      <c r="K727" s="18"/>
      <c r="L727" s="17" t="s">
        <v>6</v>
      </c>
      <c r="M727" s="4"/>
    </row>
    <row r="728" spans="1:14" ht="24" x14ac:dyDescent="0.25">
      <c r="A728" s="17">
        <v>727</v>
      </c>
      <c r="B728" s="18" t="s">
        <v>2359</v>
      </c>
      <c r="C728" s="18" t="s">
        <v>2360</v>
      </c>
      <c r="D728" s="19">
        <v>45153</v>
      </c>
      <c r="E728" s="18" t="s">
        <v>2361</v>
      </c>
      <c r="F728" s="20" t="s">
        <v>6</v>
      </c>
      <c r="G728" s="20" t="s">
        <v>6</v>
      </c>
      <c r="H728" s="20" t="s">
        <v>6</v>
      </c>
      <c r="I728" s="18"/>
      <c r="J728" s="18"/>
      <c r="K728" s="18" t="s">
        <v>1954</v>
      </c>
      <c r="L728" s="17" t="s">
        <v>6</v>
      </c>
      <c r="M728" s="4"/>
    </row>
    <row r="729" spans="1:14" ht="24" x14ac:dyDescent="0.25">
      <c r="A729" s="17">
        <v>728</v>
      </c>
      <c r="B729" s="18" t="s">
        <v>2362</v>
      </c>
      <c r="C729" s="18" t="s">
        <v>2363</v>
      </c>
      <c r="D729" s="19">
        <v>45155</v>
      </c>
      <c r="E729" s="18" t="s">
        <v>2364</v>
      </c>
      <c r="F729" s="20" t="s">
        <v>8</v>
      </c>
      <c r="G729" s="20" t="s">
        <v>8</v>
      </c>
      <c r="H729" s="20" t="s">
        <v>6</v>
      </c>
      <c r="I729" s="18"/>
      <c r="J729" s="18"/>
      <c r="K729" s="18"/>
      <c r="L729" s="17" t="s">
        <v>6</v>
      </c>
      <c r="M729" s="4"/>
    </row>
    <row r="730" spans="1:14" ht="36" x14ac:dyDescent="0.25">
      <c r="A730" s="17">
        <v>729</v>
      </c>
      <c r="B730" s="18" t="s">
        <v>2367</v>
      </c>
      <c r="C730" s="18" t="s">
        <v>2368</v>
      </c>
      <c r="D730" s="19">
        <v>45156</v>
      </c>
      <c r="E730" s="18" t="s">
        <v>2369</v>
      </c>
      <c r="F730" s="20" t="s">
        <v>8</v>
      </c>
      <c r="G730" s="20" t="s">
        <v>6</v>
      </c>
      <c r="H730" s="20" t="s">
        <v>6</v>
      </c>
      <c r="I730" s="18"/>
      <c r="J730" s="18"/>
      <c r="K730" s="18"/>
      <c r="L730" s="17" t="s">
        <v>6</v>
      </c>
      <c r="M730" s="4"/>
    </row>
    <row r="731" spans="1:14" ht="36" x14ac:dyDescent="0.25">
      <c r="A731" s="17">
        <v>730</v>
      </c>
      <c r="B731" s="18" t="s">
        <v>2374</v>
      </c>
      <c r="C731" s="18" t="s">
        <v>2375</v>
      </c>
      <c r="D731" s="19">
        <v>45169</v>
      </c>
      <c r="E731" s="18" t="s">
        <v>2376</v>
      </c>
      <c r="F731" s="20" t="s">
        <v>8</v>
      </c>
      <c r="G731" s="20" t="s">
        <v>8</v>
      </c>
      <c r="H731" s="20" t="s">
        <v>6</v>
      </c>
      <c r="I731" s="18"/>
      <c r="J731" s="18"/>
      <c r="K731" s="18"/>
      <c r="L731" s="17" t="s">
        <v>6</v>
      </c>
      <c r="M731" s="4"/>
    </row>
    <row r="732" spans="1:14" ht="36" x14ac:dyDescent="0.25">
      <c r="A732" s="17">
        <v>731</v>
      </c>
      <c r="B732" s="18" t="s">
        <v>2377</v>
      </c>
      <c r="C732" s="18" t="s">
        <v>2379</v>
      </c>
      <c r="D732" s="19">
        <v>45173</v>
      </c>
      <c r="E732" s="18" t="s">
        <v>2380</v>
      </c>
      <c r="F732" s="20" t="s">
        <v>8</v>
      </c>
      <c r="G732" s="20" t="s">
        <v>6</v>
      </c>
      <c r="H732" s="20" t="s">
        <v>6</v>
      </c>
      <c r="I732" s="18"/>
      <c r="J732" s="18"/>
      <c r="K732" s="18"/>
      <c r="L732" s="17" t="s">
        <v>6</v>
      </c>
      <c r="M732" s="4"/>
    </row>
    <row r="733" spans="1:14" ht="36" x14ac:dyDescent="0.25">
      <c r="A733" s="17">
        <v>732</v>
      </c>
      <c r="B733" s="18" t="s">
        <v>2382</v>
      </c>
      <c r="C733" s="18" t="s">
        <v>2383</v>
      </c>
      <c r="D733" s="19">
        <v>45180</v>
      </c>
      <c r="E733" s="18" t="s">
        <v>2384</v>
      </c>
      <c r="F733" s="20" t="s">
        <v>8</v>
      </c>
      <c r="G733" s="20" t="s">
        <v>6</v>
      </c>
      <c r="H733" s="20" t="s">
        <v>6</v>
      </c>
      <c r="I733" s="18"/>
      <c r="J733" s="18"/>
      <c r="K733" s="18"/>
      <c r="L733" s="17" t="s">
        <v>6</v>
      </c>
      <c r="M733" s="4"/>
    </row>
    <row r="734" spans="1:14" ht="48" x14ac:dyDescent="0.25">
      <c r="A734" s="17">
        <v>733</v>
      </c>
      <c r="B734" s="18" t="s">
        <v>2385</v>
      </c>
      <c r="C734" s="18" t="s">
        <v>2388</v>
      </c>
      <c r="D734" s="19">
        <v>45180</v>
      </c>
      <c r="E734" s="18" t="s">
        <v>2386</v>
      </c>
      <c r="F734" s="20" t="s">
        <v>6</v>
      </c>
      <c r="G734" s="20" t="s">
        <v>6</v>
      </c>
      <c r="H734" s="20" t="s">
        <v>6</v>
      </c>
      <c r="I734" s="18"/>
      <c r="J734" s="18"/>
      <c r="K734" s="18" t="s">
        <v>2387</v>
      </c>
      <c r="L734" s="17" t="s">
        <v>6</v>
      </c>
      <c r="M734" s="4"/>
    </row>
    <row r="735" spans="1:14" ht="24" x14ac:dyDescent="0.25">
      <c r="A735" s="17">
        <v>734</v>
      </c>
      <c r="B735" s="18" t="s">
        <v>2390</v>
      </c>
      <c r="C735" s="18" t="s">
        <v>2392</v>
      </c>
      <c r="D735" s="19">
        <v>45205</v>
      </c>
      <c r="E735" s="18" t="s">
        <v>2393</v>
      </c>
      <c r="F735" s="20" t="s">
        <v>8</v>
      </c>
      <c r="G735" s="20" t="s">
        <v>6</v>
      </c>
      <c r="H735" s="20" t="s">
        <v>6</v>
      </c>
      <c r="I735" s="18"/>
      <c r="J735" s="18"/>
      <c r="K735" s="18"/>
      <c r="L735" s="17" t="s">
        <v>6</v>
      </c>
      <c r="M735" s="4"/>
    </row>
    <row r="736" spans="1:14" ht="40.5" customHeight="1" x14ac:dyDescent="0.25">
      <c r="A736" s="17">
        <v>735</v>
      </c>
      <c r="B736" s="18" t="s">
        <v>2391</v>
      </c>
      <c r="C736" s="18" t="s">
        <v>2394</v>
      </c>
      <c r="D736" s="19">
        <v>45205</v>
      </c>
      <c r="E736" s="18" t="s">
        <v>2395</v>
      </c>
      <c r="F736" s="20" t="s">
        <v>8</v>
      </c>
      <c r="G736" s="20" t="s">
        <v>6</v>
      </c>
      <c r="H736" s="20" t="s">
        <v>6</v>
      </c>
      <c r="I736" s="18"/>
      <c r="J736" s="18"/>
      <c r="K736" s="18"/>
      <c r="L736" s="17" t="s">
        <v>6</v>
      </c>
      <c r="M736" s="4"/>
    </row>
    <row r="737" spans="1:13" ht="24" x14ac:dyDescent="0.25">
      <c r="A737" s="17">
        <v>736</v>
      </c>
      <c r="B737" s="18" t="s">
        <v>2396</v>
      </c>
      <c r="C737" s="18" t="s">
        <v>2397</v>
      </c>
      <c r="D737" s="19">
        <v>45219</v>
      </c>
      <c r="E737" s="18" t="s">
        <v>2398</v>
      </c>
      <c r="F737" s="20" t="s">
        <v>8</v>
      </c>
      <c r="G737" s="20" t="s">
        <v>6</v>
      </c>
      <c r="H737" s="20" t="s">
        <v>6</v>
      </c>
      <c r="I737" s="18"/>
      <c r="J737" s="18"/>
      <c r="K737" s="18"/>
      <c r="L737" s="17" t="s">
        <v>6</v>
      </c>
      <c r="M737" s="4"/>
    </row>
    <row r="738" spans="1:13" ht="24" x14ac:dyDescent="0.25">
      <c r="A738" s="17">
        <v>737</v>
      </c>
      <c r="B738" s="18" t="s">
        <v>2399</v>
      </c>
      <c r="C738" s="18" t="s">
        <v>2400</v>
      </c>
      <c r="D738" s="19">
        <v>45222</v>
      </c>
      <c r="E738" s="18" t="s">
        <v>2401</v>
      </c>
      <c r="F738" s="20" t="s">
        <v>8</v>
      </c>
      <c r="G738" s="20"/>
      <c r="H738" s="20"/>
      <c r="I738" s="18"/>
      <c r="J738" s="18"/>
      <c r="K738" s="18" t="s">
        <v>2449</v>
      </c>
      <c r="L738" s="17" t="s">
        <v>6</v>
      </c>
      <c r="M738" s="4"/>
    </row>
    <row r="739" spans="1:13" ht="48" x14ac:dyDescent="0.25">
      <c r="A739" s="17">
        <v>738</v>
      </c>
      <c r="B739" s="18" t="s">
        <v>2488</v>
      </c>
      <c r="C739" s="18" t="s">
        <v>2403</v>
      </c>
      <c r="D739" s="19">
        <v>45226</v>
      </c>
      <c r="E739" s="18" t="s">
        <v>2404</v>
      </c>
      <c r="F739" s="20" t="s">
        <v>8</v>
      </c>
      <c r="G739" s="20" t="s">
        <v>8</v>
      </c>
      <c r="H739" s="20" t="s">
        <v>6</v>
      </c>
      <c r="I739" s="18"/>
      <c r="J739" s="18"/>
      <c r="K739" s="18" t="s">
        <v>2498</v>
      </c>
      <c r="L739" s="17" t="s">
        <v>6</v>
      </c>
      <c r="M739" s="4"/>
    </row>
    <row r="740" spans="1:13" ht="24" x14ac:dyDescent="0.25">
      <c r="A740" s="17">
        <v>739</v>
      </c>
      <c r="B740" s="18" t="s">
        <v>2405</v>
      </c>
      <c r="C740" s="18" t="s">
        <v>1570</v>
      </c>
      <c r="D740" s="19">
        <v>45239</v>
      </c>
      <c r="E740" s="18" t="s">
        <v>2406</v>
      </c>
      <c r="F740" s="20" t="s">
        <v>8</v>
      </c>
      <c r="G740" s="20" t="s">
        <v>109</v>
      </c>
      <c r="H740" s="20" t="s">
        <v>6</v>
      </c>
      <c r="I740" s="18"/>
      <c r="J740" s="18"/>
      <c r="K740" s="18"/>
      <c r="L740" s="17" t="s">
        <v>6</v>
      </c>
      <c r="M740" s="4"/>
    </row>
    <row r="741" spans="1:13" ht="36" x14ac:dyDescent="0.25">
      <c r="A741" s="17">
        <v>740</v>
      </c>
      <c r="B741" s="18" t="s">
        <v>2407</v>
      </c>
      <c r="C741" s="18" t="s">
        <v>1570</v>
      </c>
      <c r="D741" s="19">
        <v>45240</v>
      </c>
      <c r="E741" s="18" t="s">
        <v>2408</v>
      </c>
      <c r="F741" s="20" t="s">
        <v>8</v>
      </c>
      <c r="G741" s="20" t="s">
        <v>6</v>
      </c>
      <c r="H741" s="20" t="s">
        <v>6</v>
      </c>
      <c r="I741" s="18"/>
      <c r="J741" s="18"/>
      <c r="K741" s="18"/>
      <c r="L741" s="17" t="s">
        <v>6</v>
      </c>
      <c r="M741" s="4"/>
    </row>
    <row r="742" spans="1:13" ht="36" x14ac:dyDescent="0.25">
      <c r="A742" s="17">
        <v>741</v>
      </c>
      <c r="B742" s="18" t="s">
        <v>2409</v>
      </c>
      <c r="C742" s="18" t="s">
        <v>92</v>
      </c>
      <c r="D742" s="19">
        <v>45243</v>
      </c>
      <c r="E742" s="18" t="s">
        <v>2410</v>
      </c>
      <c r="F742" s="20" t="s">
        <v>6</v>
      </c>
      <c r="G742" s="20" t="s">
        <v>6</v>
      </c>
      <c r="H742" s="20" t="s">
        <v>6</v>
      </c>
      <c r="I742" s="18"/>
      <c r="J742" s="18"/>
      <c r="K742" s="18" t="s">
        <v>1954</v>
      </c>
      <c r="L742" s="17" t="s">
        <v>6</v>
      </c>
      <c r="M742" s="4"/>
    </row>
    <row r="743" spans="1:13" ht="36" x14ac:dyDescent="0.25">
      <c r="A743" s="17">
        <v>742</v>
      </c>
      <c r="B743" s="18" t="s">
        <v>2411</v>
      </c>
      <c r="C743" s="18" t="s">
        <v>2412</v>
      </c>
      <c r="D743" s="19">
        <v>45243</v>
      </c>
      <c r="E743" s="18" t="s">
        <v>2413</v>
      </c>
      <c r="F743" s="20" t="s">
        <v>6</v>
      </c>
      <c r="G743" s="20" t="s">
        <v>6</v>
      </c>
      <c r="H743" s="20" t="s">
        <v>6</v>
      </c>
      <c r="I743" s="18"/>
      <c r="J743" s="18"/>
      <c r="K743" s="18" t="s">
        <v>1954</v>
      </c>
      <c r="L743" s="17" t="s">
        <v>6</v>
      </c>
      <c r="M743" s="4"/>
    </row>
    <row r="744" spans="1:13" ht="36" x14ac:dyDescent="0.25">
      <c r="A744" s="17">
        <v>743</v>
      </c>
      <c r="B744" s="18" t="s">
        <v>2414</v>
      </c>
      <c r="C744" s="18" t="s">
        <v>2415</v>
      </c>
      <c r="D744" s="19">
        <v>45243</v>
      </c>
      <c r="E744" s="18" t="s">
        <v>2416</v>
      </c>
      <c r="F744" s="20" t="s">
        <v>8</v>
      </c>
      <c r="G744" s="20" t="s">
        <v>6</v>
      </c>
      <c r="H744" s="20" t="s">
        <v>6</v>
      </c>
      <c r="I744" s="18"/>
      <c r="J744" s="18"/>
      <c r="K744" s="18"/>
      <c r="L744" s="17" t="s">
        <v>6</v>
      </c>
      <c r="M744" s="4"/>
    </row>
    <row r="745" spans="1:13" ht="24" x14ac:dyDescent="0.25">
      <c r="A745" s="17">
        <v>744</v>
      </c>
      <c r="B745" s="18" t="s">
        <v>2417</v>
      </c>
      <c r="C745" s="18" t="s">
        <v>2418</v>
      </c>
      <c r="D745" s="19">
        <v>45243</v>
      </c>
      <c r="E745" s="18" t="s">
        <v>2419</v>
      </c>
      <c r="F745" s="20" t="s">
        <v>8</v>
      </c>
      <c r="G745" s="20" t="s">
        <v>8</v>
      </c>
      <c r="H745" s="20" t="s">
        <v>6</v>
      </c>
      <c r="I745" s="18"/>
      <c r="J745" s="18"/>
      <c r="K745" s="18" t="s">
        <v>2429</v>
      </c>
      <c r="L745" s="17" t="s">
        <v>6</v>
      </c>
      <c r="M745" s="4"/>
    </row>
    <row r="746" spans="1:13" ht="36" x14ac:dyDescent="0.25">
      <c r="A746" s="17">
        <v>745</v>
      </c>
      <c r="B746" s="18" t="s">
        <v>2420</v>
      </c>
      <c r="C746" s="18" t="s">
        <v>2421</v>
      </c>
      <c r="D746" s="19">
        <v>45244</v>
      </c>
      <c r="E746" s="18" t="s">
        <v>2422</v>
      </c>
      <c r="F746" s="20" t="s">
        <v>6</v>
      </c>
      <c r="G746" s="20" t="s">
        <v>6</v>
      </c>
      <c r="H746" s="20" t="s">
        <v>6</v>
      </c>
      <c r="I746" s="18"/>
      <c r="J746" s="18"/>
      <c r="K746" s="18" t="s">
        <v>2430</v>
      </c>
      <c r="L746" s="17" t="s">
        <v>6</v>
      </c>
      <c r="M746" s="4"/>
    </row>
    <row r="747" spans="1:13" ht="36" x14ac:dyDescent="0.25">
      <c r="A747" s="17">
        <v>746</v>
      </c>
      <c r="B747" s="18" t="s">
        <v>2423</v>
      </c>
      <c r="C747" s="18" t="s">
        <v>2424</v>
      </c>
      <c r="D747" s="19">
        <v>45244</v>
      </c>
      <c r="E747" s="18" t="s">
        <v>2425</v>
      </c>
      <c r="F747" s="20" t="s">
        <v>6</v>
      </c>
      <c r="G747" s="20" t="s">
        <v>6</v>
      </c>
      <c r="H747" s="20" t="s">
        <v>6</v>
      </c>
      <c r="I747" s="18"/>
      <c r="J747" s="18"/>
      <c r="K747" s="18" t="s">
        <v>2430</v>
      </c>
      <c r="L747" s="17" t="s">
        <v>6</v>
      </c>
      <c r="M747" s="4"/>
    </row>
    <row r="748" spans="1:13" ht="24" x14ac:dyDescent="0.25">
      <c r="A748" s="17">
        <v>747</v>
      </c>
      <c r="B748" s="18" t="s">
        <v>2433</v>
      </c>
      <c r="C748" s="18" t="s">
        <v>2431</v>
      </c>
      <c r="D748" s="19">
        <v>45245</v>
      </c>
      <c r="E748" s="18" t="s">
        <v>2432</v>
      </c>
      <c r="F748" s="20" t="s">
        <v>8</v>
      </c>
      <c r="G748" s="20" t="s">
        <v>6</v>
      </c>
      <c r="H748" s="20" t="s">
        <v>6</v>
      </c>
      <c r="I748" s="18"/>
      <c r="J748" s="18"/>
      <c r="K748" s="18" t="s">
        <v>2277</v>
      </c>
      <c r="L748" s="17" t="s">
        <v>6</v>
      </c>
      <c r="M748" s="4"/>
    </row>
    <row r="749" spans="1:13" ht="36" x14ac:dyDescent="0.25">
      <c r="A749" s="17">
        <v>748</v>
      </c>
      <c r="B749" s="18" t="s">
        <v>2434</v>
      </c>
      <c r="C749" s="18" t="s">
        <v>2435</v>
      </c>
      <c r="D749" s="19">
        <v>45250</v>
      </c>
      <c r="E749" s="18" t="s">
        <v>2436</v>
      </c>
      <c r="F749" s="20" t="s">
        <v>8</v>
      </c>
      <c r="G749" s="20" t="s">
        <v>8</v>
      </c>
      <c r="H749" s="20" t="s">
        <v>6</v>
      </c>
      <c r="I749" s="18"/>
      <c r="J749" s="18"/>
      <c r="K749" s="18"/>
      <c r="L749" s="17" t="s">
        <v>6</v>
      </c>
      <c r="M749" s="4"/>
    </row>
    <row r="750" spans="1:13" ht="24" x14ac:dyDescent="0.25">
      <c r="A750" s="17">
        <v>749</v>
      </c>
      <c r="B750" s="18" t="s">
        <v>2437</v>
      </c>
      <c r="C750" s="18" t="s">
        <v>2438</v>
      </c>
      <c r="D750" s="19">
        <v>45251</v>
      </c>
      <c r="E750" s="18" t="s">
        <v>2439</v>
      </c>
      <c r="F750" s="20" t="s">
        <v>8</v>
      </c>
      <c r="G750" s="20" t="s">
        <v>8</v>
      </c>
      <c r="H750" s="20" t="s">
        <v>6</v>
      </c>
      <c r="I750" s="18"/>
      <c r="J750" s="18"/>
      <c r="K750" s="18"/>
      <c r="L750" s="17" t="s">
        <v>6</v>
      </c>
      <c r="M750" s="4"/>
    </row>
    <row r="751" spans="1:13" ht="36" x14ac:dyDescent="0.25">
      <c r="A751" s="17">
        <v>750</v>
      </c>
      <c r="B751" s="18" t="s">
        <v>2447</v>
      </c>
      <c r="C751" s="18" t="s">
        <v>2440</v>
      </c>
      <c r="D751" s="19">
        <v>45253</v>
      </c>
      <c r="E751" s="18" t="s">
        <v>2441</v>
      </c>
      <c r="F751" s="20" t="s">
        <v>8</v>
      </c>
      <c r="G751" s="20" t="s">
        <v>8</v>
      </c>
      <c r="H751" s="20" t="s">
        <v>6</v>
      </c>
      <c r="I751" s="18"/>
      <c r="J751" s="18"/>
      <c r="K751" s="18" t="s">
        <v>2475</v>
      </c>
      <c r="L751" s="17" t="s">
        <v>6</v>
      </c>
      <c r="M751" s="4"/>
    </row>
    <row r="752" spans="1:13" ht="36" x14ac:dyDescent="0.25">
      <c r="A752" s="17">
        <v>751</v>
      </c>
      <c r="B752" s="18" t="s">
        <v>2448</v>
      </c>
      <c r="C752" s="18" t="s">
        <v>2442</v>
      </c>
      <c r="D752" s="19">
        <v>45253</v>
      </c>
      <c r="E752" s="18" t="s">
        <v>2443</v>
      </c>
      <c r="F752" s="20" t="s">
        <v>8</v>
      </c>
      <c r="G752" s="20" t="s">
        <v>8</v>
      </c>
      <c r="H752" s="20" t="s">
        <v>6</v>
      </c>
      <c r="I752" s="18"/>
      <c r="J752" s="18"/>
      <c r="K752" s="18" t="s">
        <v>2475</v>
      </c>
      <c r="L752" s="17" t="s">
        <v>6</v>
      </c>
      <c r="M752" s="4"/>
    </row>
    <row r="753" spans="1:13" ht="24" x14ac:dyDescent="0.25">
      <c r="A753" s="17">
        <v>752</v>
      </c>
      <c r="B753" s="18" t="s">
        <v>2444</v>
      </c>
      <c r="C753" s="19" t="s">
        <v>2445</v>
      </c>
      <c r="D753" s="19">
        <v>45266</v>
      </c>
      <c r="E753" s="18" t="s">
        <v>2446</v>
      </c>
      <c r="F753" s="20" t="s">
        <v>8</v>
      </c>
      <c r="G753" s="20" t="s">
        <v>8</v>
      </c>
      <c r="H753" s="20" t="s">
        <v>6</v>
      </c>
      <c r="I753" s="18"/>
      <c r="J753" s="18"/>
      <c r="K753" s="18"/>
      <c r="L753" s="17" t="s">
        <v>6</v>
      </c>
      <c r="M753" s="4"/>
    </row>
    <row r="754" spans="1:13" ht="48" x14ac:dyDescent="0.25">
      <c r="A754" s="17">
        <v>753</v>
      </c>
      <c r="B754" s="18" t="s">
        <v>2450</v>
      </c>
      <c r="C754" s="18" t="s">
        <v>2451</v>
      </c>
      <c r="D754" s="19">
        <v>45278</v>
      </c>
      <c r="E754" s="18" t="s">
        <v>2452</v>
      </c>
      <c r="F754" s="20" t="s">
        <v>8</v>
      </c>
      <c r="G754" s="20" t="s">
        <v>6</v>
      </c>
      <c r="H754" s="20" t="s">
        <v>6</v>
      </c>
      <c r="I754" s="18"/>
      <c r="J754" s="18"/>
      <c r="K754" s="18" t="s">
        <v>2224</v>
      </c>
      <c r="L754" s="17" t="s">
        <v>6</v>
      </c>
      <c r="M754" s="4"/>
    </row>
    <row r="755" spans="1:13" ht="24" x14ac:dyDescent="0.25">
      <c r="A755" s="17">
        <v>754</v>
      </c>
      <c r="B755" s="18" t="s">
        <v>2454</v>
      </c>
      <c r="C755" s="18" t="s">
        <v>2455</v>
      </c>
      <c r="D755" s="19">
        <v>45279</v>
      </c>
      <c r="E755" s="18" t="s">
        <v>2456</v>
      </c>
      <c r="F755" s="20" t="s">
        <v>8</v>
      </c>
      <c r="G755" s="20" t="s">
        <v>8</v>
      </c>
      <c r="H755" s="20" t="s">
        <v>6</v>
      </c>
      <c r="I755" s="18"/>
      <c r="J755" s="18"/>
      <c r="K755" s="18" t="s">
        <v>2474</v>
      </c>
      <c r="L755" s="17" t="s">
        <v>6</v>
      </c>
      <c r="M755" s="4"/>
    </row>
    <row r="756" spans="1:13" ht="24" x14ac:dyDescent="0.25">
      <c r="A756" s="17">
        <v>755</v>
      </c>
      <c r="B756" s="18" t="s">
        <v>2457</v>
      </c>
      <c r="C756" s="18" t="s">
        <v>2458</v>
      </c>
      <c r="D756" s="19">
        <v>45280</v>
      </c>
      <c r="E756" s="18" t="s">
        <v>2459</v>
      </c>
      <c r="F756" s="20" t="s">
        <v>8</v>
      </c>
      <c r="G756" s="20" t="s">
        <v>8</v>
      </c>
      <c r="H756" s="20" t="s">
        <v>6</v>
      </c>
      <c r="I756" s="18"/>
      <c r="J756" s="18"/>
      <c r="K756" s="18"/>
      <c r="L756" s="17" t="s">
        <v>6</v>
      </c>
      <c r="M756" s="4"/>
    </row>
    <row r="757" spans="1:13" ht="24" x14ac:dyDescent="0.25">
      <c r="A757" s="17">
        <v>756</v>
      </c>
      <c r="B757" s="18" t="s">
        <v>2460</v>
      </c>
      <c r="C757" s="18" t="s">
        <v>2466</v>
      </c>
      <c r="D757" s="19">
        <v>45281</v>
      </c>
      <c r="E757" s="18" t="s">
        <v>2472</v>
      </c>
      <c r="F757" s="20" t="s">
        <v>8</v>
      </c>
      <c r="G757" s="20" t="s">
        <v>6</v>
      </c>
      <c r="H757" s="20" t="s">
        <v>6</v>
      </c>
      <c r="I757" s="18"/>
      <c r="J757" s="18"/>
      <c r="K757" s="18"/>
      <c r="L757" s="17" t="s">
        <v>6</v>
      </c>
      <c r="M757" s="4"/>
    </row>
    <row r="758" spans="1:13" ht="24" x14ac:dyDescent="0.25">
      <c r="A758" s="17">
        <v>757</v>
      </c>
      <c r="B758" s="18" t="s">
        <v>2461</v>
      </c>
      <c r="C758" s="18" t="s">
        <v>2462</v>
      </c>
      <c r="D758" s="19">
        <v>45287</v>
      </c>
      <c r="E758" s="18" t="s">
        <v>2463</v>
      </c>
      <c r="F758" s="20" t="s">
        <v>8</v>
      </c>
      <c r="G758" s="20" t="s">
        <v>6</v>
      </c>
      <c r="H758" s="20" t="s">
        <v>6</v>
      </c>
      <c r="I758" s="18"/>
      <c r="J758" s="18"/>
      <c r="K758" s="18"/>
      <c r="L758" s="17" t="s">
        <v>6</v>
      </c>
      <c r="M758" s="230"/>
    </row>
    <row r="759" spans="1:13" ht="24" x14ac:dyDescent="0.25">
      <c r="A759" s="17">
        <v>758</v>
      </c>
      <c r="B759" s="18" t="s">
        <v>2465</v>
      </c>
      <c r="C759" s="18" t="s">
        <v>2473</v>
      </c>
      <c r="D759" s="19">
        <v>45293</v>
      </c>
      <c r="E759" s="18" t="s">
        <v>2467</v>
      </c>
      <c r="F759" s="20" t="s">
        <v>6</v>
      </c>
      <c r="G759" s="20" t="s">
        <v>6</v>
      </c>
      <c r="H759" s="20" t="s">
        <v>6</v>
      </c>
      <c r="I759" s="18"/>
      <c r="J759" s="18"/>
      <c r="K759" s="18" t="s">
        <v>1954</v>
      </c>
      <c r="L759" s="17" t="s">
        <v>6</v>
      </c>
      <c r="M759" s="230"/>
    </row>
    <row r="760" spans="1:13" ht="24" x14ac:dyDescent="0.25">
      <c r="A760" s="17">
        <v>759</v>
      </c>
      <c r="B760" s="18" t="s">
        <v>2468</v>
      </c>
      <c r="C760" s="18" t="s">
        <v>2469</v>
      </c>
      <c r="D760" s="19">
        <v>45296</v>
      </c>
      <c r="E760" s="18" t="s">
        <v>2470</v>
      </c>
      <c r="F760" s="20" t="s">
        <v>8</v>
      </c>
      <c r="G760" s="20" t="s">
        <v>8</v>
      </c>
      <c r="H760" s="20" t="s">
        <v>6</v>
      </c>
      <c r="I760" s="18"/>
      <c r="J760" s="18"/>
      <c r="K760" s="18"/>
      <c r="L760" s="17" t="s">
        <v>6</v>
      </c>
      <c r="M760" s="230"/>
    </row>
    <row r="761" spans="1:13" ht="24" x14ac:dyDescent="0.25">
      <c r="A761" s="17">
        <v>760</v>
      </c>
      <c r="B761" s="18" t="s">
        <v>2478</v>
      </c>
      <c r="C761" s="18" t="s">
        <v>2479</v>
      </c>
      <c r="D761" s="19">
        <v>45309</v>
      </c>
      <c r="E761" s="18" t="s">
        <v>2480</v>
      </c>
      <c r="F761" s="20" t="s">
        <v>8</v>
      </c>
      <c r="G761" s="20" t="s">
        <v>6</v>
      </c>
      <c r="H761" s="20" t="s">
        <v>6</v>
      </c>
      <c r="I761" s="18"/>
      <c r="J761" s="18"/>
      <c r="K761" s="18"/>
      <c r="L761" s="17" t="s">
        <v>6</v>
      </c>
      <c r="M761" s="230"/>
    </row>
    <row r="762" spans="1:13" ht="24" x14ac:dyDescent="0.25">
      <c r="A762" s="17">
        <v>761</v>
      </c>
      <c r="B762" s="18" t="s">
        <v>2481</v>
      </c>
      <c r="C762" s="18" t="s">
        <v>2482</v>
      </c>
      <c r="D762" s="19">
        <v>45310</v>
      </c>
      <c r="E762" s="18" t="s">
        <v>2483</v>
      </c>
      <c r="F762" s="20" t="s">
        <v>117</v>
      </c>
      <c r="G762" s="20" t="s">
        <v>6</v>
      </c>
      <c r="H762" s="20" t="s">
        <v>6</v>
      </c>
      <c r="I762" s="18"/>
      <c r="J762" s="18"/>
      <c r="K762" s="18"/>
      <c r="L762" s="17" t="s">
        <v>6</v>
      </c>
      <c r="M762" s="230"/>
    </row>
    <row r="763" spans="1:13" x14ac:dyDescent="0.25">
      <c r="A763" s="17">
        <v>762</v>
      </c>
      <c r="B763" s="18" t="s">
        <v>2485</v>
      </c>
      <c r="C763" s="18" t="s">
        <v>149</v>
      </c>
      <c r="D763" s="19">
        <v>45313</v>
      </c>
      <c r="E763" s="18" t="s">
        <v>2484</v>
      </c>
      <c r="F763" s="20" t="s">
        <v>8</v>
      </c>
      <c r="G763" s="20" t="s">
        <v>6</v>
      </c>
      <c r="H763" s="20" t="s">
        <v>6</v>
      </c>
      <c r="I763" s="18"/>
      <c r="J763" s="18"/>
      <c r="K763" s="18"/>
      <c r="L763" s="17" t="s">
        <v>6</v>
      </c>
    </row>
    <row r="764" spans="1:13" ht="49.5" customHeight="1" x14ac:dyDescent="0.25">
      <c r="A764" s="17">
        <v>763</v>
      </c>
      <c r="B764" s="18" t="s">
        <v>2486</v>
      </c>
      <c r="C764" s="18" t="s">
        <v>2360</v>
      </c>
      <c r="D764" s="19">
        <v>45316</v>
      </c>
      <c r="E764" s="18" t="s">
        <v>2487</v>
      </c>
      <c r="F764" s="20" t="s">
        <v>6</v>
      </c>
      <c r="G764" s="20" t="s">
        <v>6</v>
      </c>
      <c r="H764" s="20" t="s">
        <v>6</v>
      </c>
      <c r="I764" s="18"/>
      <c r="J764" s="18"/>
      <c r="K764" s="18" t="s">
        <v>2249</v>
      </c>
      <c r="L764" s="17" t="s">
        <v>6</v>
      </c>
    </row>
    <row r="765" spans="1:13" ht="48" x14ac:dyDescent="0.25">
      <c r="A765" s="133">
        <v>764</v>
      </c>
      <c r="B765" s="57" t="s">
        <v>2497</v>
      </c>
      <c r="C765" s="57" t="s">
        <v>2489</v>
      </c>
      <c r="D765" s="134">
        <v>45328</v>
      </c>
      <c r="E765" s="57" t="s">
        <v>2490</v>
      </c>
      <c r="F765" s="135" t="s">
        <v>8</v>
      </c>
      <c r="G765" s="135" t="s">
        <v>8</v>
      </c>
      <c r="H765" s="135" t="s">
        <v>6</v>
      </c>
      <c r="I765" s="57"/>
      <c r="J765" s="57"/>
      <c r="K765" s="57" t="s">
        <v>2491</v>
      </c>
      <c r="L765" s="133" t="s">
        <v>8</v>
      </c>
    </row>
    <row r="766" spans="1:13" ht="24" x14ac:dyDescent="0.25">
      <c r="A766" s="17">
        <v>765</v>
      </c>
      <c r="B766" s="18" t="s">
        <v>2492</v>
      </c>
      <c r="C766" s="18" t="s">
        <v>2493</v>
      </c>
      <c r="D766" s="19">
        <v>45329</v>
      </c>
      <c r="E766" s="18" t="s">
        <v>2494</v>
      </c>
      <c r="F766" s="20" t="s">
        <v>8</v>
      </c>
      <c r="G766" s="20" t="s">
        <v>117</v>
      </c>
      <c r="H766" s="20" t="s">
        <v>6</v>
      </c>
      <c r="I766" s="18"/>
      <c r="J766" s="18"/>
      <c r="K766" s="18"/>
      <c r="L766" s="17" t="s">
        <v>6</v>
      </c>
    </row>
    <row r="767" spans="1:13" ht="24" x14ac:dyDescent="0.25">
      <c r="A767" s="17">
        <v>766</v>
      </c>
      <c r="B767" s="18" t="s">
        <v>2495</v>
      </c>
      <c r="C767" s="18" t="s">
        <v>2493</v>
      </c>
      <c r="D767" s="19">
        <v>45329</v>
      </c>
      <c r="E767" s="18" t="s">
        <v>2496</v>
      </c>
      <c r="F767" s="20" t="s">
        <v>8</v>
      </c>
      <c r="G767" s="20" t="s">
        <v>117</v>
      </c>
      <c r="H767" s="20" t="s">
        <v>6</v>
      </c>
      <c r="I767" s="18"/>
      <c r="J767" s="18"/>
      <c r="K767" s="18"/>
      <c r="L767" s="17" t="s">
        <v>6</v>
      </c>
    </row>
    <row r="768" spans="1:13" ht="24" x14ac:dyDescent="0.25">
      <c r="A768" s="17">
        <v>767</v>
      </c>
      <c r="B768" s="18" t="s">
        <v>2499</v>
      </c>
      <c r="C768" s="18" t="s">
        <v>2500</v>
      </c>
      <c r="D768" s="19">
        <v>45343</v>
      </c>
      <c r="E768" s="18" t="s">
        <v>1349</v>
      </c>
      <c r="F768" s="20" t="s">
        <v>8</v>
      </c>
      <c r="G768" s="20" t="s">
        <v>6</v>
      </c>
      <c r="H768" s="20" t="s">
        <v>6</v>
      </c>
      <c r="I768" s="18"/>
      <c r="J768" s="18"/>
      <c r="K768" s="18"/>
      <c r="L768" s="17" t="s">
        <v>6</v>
      </c>
    </row>
    <row r="769" spans="1:12" ht="36" x14ac:dyDescent="0.25">
      <c r="A769" s="17">
        <v>768</v>
      </c>
      <c r="B769" s="18" t="s">
        <v>2501</v>
      </c>
      <c r="C769" s="18" t="s">
        <v>2502</v>
      </c>
      <c r="D769" s="19">
        <v>45343</v>
      </c>
      <c r="E769" s="18" t="s">
        <v>2503</v>
      </c>
      <c r="F769" s="20" t="s">
        <v>8</v>
      </c>
      <c r="G769" s="20" t="s">
        <v>6</v>
      </c>
      <c r="H769" s="20" t="s">
        <v>6</v>
      </c>
      <c r="I769" s="18"/>
      <c r="J769" s="18"/>
      <c r="K769" s="18" t="s">
        <v>2544</v>
      </c>
      <c r="L769" s="17" t="s">
        <v>6</v>
      </c>
    </row>
    <row r="770" spans="1:12" ht="48" x14ac:dyDescent="0.25">
      <c r="A770" s="17">
        <v>769</v>
      </c>
      <c r="B770" s="18" t="s">
        <v>2504</v>
      </c>
      <c r="C770" s="18" t="s">
        <v>2550</v>
      </c>
      <c r="D770" s="19">
        <v>45345</v>
      </c>
      <c r="E770" s="18" t="s">
        <v>2505</v>
      </c>
      <c r="F770" s="20" t="s">
        <v>8</v>
      </c>
      <c r="G770" s="20" t="s">
        <v>8</v>
      </c>
      <c r="H770" s="20" t="s">
        <v>6</v>
      </c>
      <c r="I770" s="18"/>
      <c r="J770" s="18"/>
      <c r="K770" s="18"/>
      <c r="L770" s="17" t="s">
        <v>6</v>
      </c>
    </row>
    <row r="771" spans="1:12" ht="36" x14ac:dyDescent="0.25">
      <c r="A771" s="17">
        <v>770</v>
      </c>
      <c r="B771" s="18" t="s">
        <v>2506</v>
      </c>
      <c r="C771" s="18" t="s">
        <v>2507</v>
      </c>
      <c r="D771" s="19">
        <v>45348</v>
      </c>
      <c r="E771" s="18" t="s">
        <v>2509</v>
      </c>
      <c r="F771" s="20" t="s">
        <v>8</v>
      </c>
      <c r="G771" s="20" t="s">
        <v>6</v>
      </c>
      <c r="H771" s="20" t="s">
        <v>6</v>
      </c>
      <c r="I771" s="18"/>
      <c r="J771" s="18"/>
      <c r="K771" s="18" t="s">
        <v>2544</v>
      </c>
      <c r="L771" s="17" t="s">
        <v>6</v>
      </c>
    </row>
    <row r="772" spans="1:12" ht="36" x14ac:dyDescent="0.25">
      <c r="A772" s="17">
        <v>771</v>
      </c>
      <c r="B772" s="18" t="s">
        <v>2510</v>
      </c>
      <c r="C772" s="18" t="s">
        <v>2272</v>
      </c>
      <c r="D772" s="19">
        <v>45352</v>
      </c>
      <c r="E772" s="18" t="s">
        <v>2508</v>
      </c>
      <c r="F772" s="20" t="s">
        <v>8</v>
      </c>
      <c r="G772" s="20" t="s">
        <v>8</v>
      </c>
      <c r="H772" s="20" t="s">
        <v>378</v>
      </c>
      <c r="I772" s="18"/>
      <c r="J772" s="18"/>
      <c r="K772" s="18" t="s">
        <v>2224</v>
      </c>
      <c r="L772" s="17" t="s">
        <v>6</v>
      </c>
    </row>
    <row r="773" spans="1:12" ht="24" x14ac:dyDescent="0.25">
      <c r="A773" s="17">
        <v>772</v>
      </c>
      <c r="B773" s="18" t="s">
        <v>2511</v>
      </c>
      <c r="C773" s="18" t="s">
        <v>2512</v>
      </c>
      <c r="D773" s="19">
        <v>45356</v>
      </c>
      <c r="E773" s="18" t="s">
        <v>2513</v>
      </c>
      <c r="F773" s="20" t="s">
        <v>6</v>
      </c>
      <c r="G773" s="20" t="s">
        <v>6</v>
      </c>
      <c r="H773" s="20" t="s">
        <v>6</v>
      </c>
      <c r="I773" s="18"/>
      <c r="J773" s="18"/>
      <c r="K773" s="18" t="s">
        <v>1954</v>
      </c>
      <c r="L773" s="17" t="s">
        <v>6</v>
      </c>
    </row>
    <row r="774" spans="1:12" ht="24" x14ac:dyDescent="0.25">
      <c r="A774" s="17">
        <v>773</v>
      </c>
      <c r="B774" s="18" t="s">
        <v>2514</v>
      </c>
      <c r="C774" s="18" t="s">
        <v>2515</v>
      </c>
      <c r="D774" s="19">
        <v>45369</v>
      </c>
      <c r="E774" s="18" t="s">
        <v>2516</v>
      </c>
      <c r="F774" s="20" t="s">
        <v>8</v>
      </c>
      <c r="G774" s="20" t="s">
        <v>6</v>
      </c>
      <c r="H774" s="20" t="s">
        <v>6</v>
      </c>
      <c r="I774" s="18"/>
      <c r="J774" s="18"/>
      <c r="K774" s="18"/>
      <c r="L774" s="17" t="s">
        <v>6</v>
      </c>
    </row>
    <row r="775" spans="1:12" ht="24" x14ac:dyDescent="0.25">
      <c r="A775" s="17">
        <v>774</v>
      </c>
      <c r="B775" s="18" t="s">
        <v>2517</v>
      </c>
      <c r="C775" s="18" t="s">
        <v>2518</v>
      </c>
      <c r="D775" s="19">
        <v>45376</v>
      </c>
      <c r="E775" s="18" t="s">
        <v>2546</v>
      </c>
      <c r="F775" s="20" t="s">
        <v>8</v>
      </c>
      <c r="G775" s="20" t="s">
        <v>8</v>
      </c>
      <c r="H775" s="20" t="s">
        <v>6</v>
      </c>
      <c r="I775" s="18"/>
      <c r="J775" s="18"/>
      <c r="K775" s="18"/>
      <c r="L775" s="17" t="s">
        <v>6</v>
      </c>
    </row>
    <row r="776" spans="1:12" ht="24" x14ac:dyDescent="0.25">
      <c r="A776" s="17">
        <v>775</v>
      </c>
      <c r="B776" s="18" t="s">
        <v>2520</v>
      </c>
      <c r="C776" s="18" t="s">
        <v>2521</v>
      </c>
      <c r="D776" s="19">
        <v>45377</v>
      </c>
      <c r="E776" s="18" t="s">
        <v>2522</v>
      </c>
      <c r="F776" s="20" t="s">
        <v>8</v>
      </c>
      <c r="G776" s="20" t="s">
        <v>6</v>
      </c>
      <c r="H776" s="20" t="s">
        <v>6</v>
      </c>
      <c r="I776" s="18"/>
      <c r="J776" s="18"/>
      <c r="K776" s="18" t="s">
        <v>2523</v>
      </c>
      <c r="L776" s="17" t="s">
        <v>6</v>
      </c>
    </row>
    <row r="777" spans="1:12" ht="36" x14ac:dyDescent="0.25">
      <c r="A777" s="17">
        <v>776</v>
      </c>
      <c r="B777" s="18" t="s">
        <v>2524</v>
      </c>
      <c r="C777" s="18" t="s">
        <v>2525</v>
      </c>
      <c r="D777" s="19">
        <v>45379</v>
      </c>
      <c r="E777" s="18" t="s">
        <v>2526</v>
      </c>
      <c r="F777" s="20" t="s">
        <v>8</v>
      </c>
      <c r="G777" s="20" t="s">
        <v>6</v>
      </c>
      <c r="H777" s="20" t="s">
        <v>6</v>
      </c>
      <c r="I777" s="18"/>
      <c r="J777" s="18"/>
      <c r="K777" s="18" t="s">
        <v>2527</v>
      </c>
      <c r="L777" s="17" t="s">
        <v>6</v>
      </c>
    </row>
    <row r="778" spans="1:12" ht="24" x14ac:dyDescent="0.25">
      <c r="A778" s="17">
        <v>777</v>
      </c>
      <c r="B778" s="18" t="s">
        <v>2529</v>
      </c>
      <c r="C778" s="18" t="s">
        <v>2528</v>
      </c>
      <c r="D778" s="19">
        <v>45379</v>
      </c>
      <c r="E778" s="18" t="s">
        <v>2530</v>
      </c>
      <c r="F778" s="20" t="s">
        <v>8</v>
      </c>
      <c r="G778" s="20" t="s">
        <v>6</v>
      </c>
      <c r="H778" s="20" t="s">
        <v>6</v>
      </c>
      <c r="I778" s="18"/>
      <c r="J778" s="18"/>
      <c r="K778" s="18"/>
      <c r="L778" s="17" t="s">
        <v>6</v>
      </c>
    </row>
    <row r="779" spans="1:12" ht="36" x14ac:dyDescent="0.25">
      <c r="A779" s="17">
        <v>778</v>
      </c>
      <c r="B779" s="18" t="s">
        <v>2534</v>
      </c>
      <c r="C779" s="18" t="s">
        <v>2559</v>
      </c>
      <c r="D779" s="19">
        <v>45379</v>
      </c>
      <c r="E779" s="18" t="s">
        <v>2560</v>
      </c>
      <c r="F779" s="20" t="s">
        <v>6</v>
      </c>
      <c r="G779" s="20" t="s">
        <v>8</v>
      </c>
      <c r="H779" s="20" t="s">
        <v>6</v>
      </c>
      <c r="I779" s="18"/>
      <c r="J779" s="18"/>
      <c r="K779" s="18" t="s">
        <v>2634</v>
      </c>
      <c r="L779" s="17" t="s">
        <v>6</v>
      </c>
    </row>
    <row r="780" spans="1:12" ht="26.25" customHeight="1" x14ac:dyDescent="0.25">
      <c r="A780" s="133">
        <v>779</v>
      </c>
      <c r="B780" s="57" t="s">
        <v>2535</v>
      </c>
      <c r="C780" s="57" t="s">
        <v>2561</v>
      </c>
      <c r="D780" s="134">
        <v>45379</v>
      </c>
      <c r="E780" s="57" t="s">
        <v>2562</v>
      </c>
      <c r="F780" s="135" t="s">
        <v>8</v>
      </c>
      <c r="G780" s="135" t="s">
        <v>8</v>
      </c>
      <c r="H780" s="135" t="s">
        <v>6</v>
      </c>
      <c r="I780" s="57"/>
      <c r="J780" s="57"/>
      <c r="K780" s="57" t="s">
        <v>2531</v>
      </c>
      <c r="L780" s="133" t="s">
        <v>8</v>
      </c>
    </row>
    <row r="781" spans="1:12" ht="24" x14ac:dyDescent="0.25">
      <c r="A781" s="17">
        <v>780</v>
      </c>
      <c r="B781" s="18" t="s">
        <v>2532</v>
      </c>
      <c r="C781" s="18" t="s">
        <v>2533</v>
      </c>
      <c r="D781" s="19">
        <v>45379</v>
      </c>
      <c r="E781" s="18" t="s">
        <v>2551</v>
      </c>
      <c r="F781" s="20" t="s">
        <v>8</v>
      </c>
      <c r="G781" s="20" t="s">
        <v>6</v>
      </c>
      <c r="H781" s="20" t="s">
        <v>6</v>
      </c>
      <c r="I781" s="18"/>
      <c r="J781" s="18"/>
      <c r="K781" s="18"/>
      <c r="L781" s="17" t="s">
        <v>6</v>
      </c>
    </row>
    <row r="782" spans="1:12" ht="48" x14ac:dyDescent="0.25">
      <c r="A782" s="17">
        <v>781</v>
      </c>
      <c r="B782" s="18" t="s">
        <v>2536</v>
      </c>
      <c r="C782" s="18" t="s">
        <v>2538</v>
      </c>
      <c r="D782" s="19">
        <v>45381</v>
      </c>
      <c r="E782" s="18" t="s">
        <v>2539</v>
      </c>
      <c r="F782" s="20" t="s">
        <v>8</v>
      </c>
      <c r="G782" s="20" t="s">
        <v>6</v>
      </c>
      <c r="H782" s="20" t="s">
        <v>6</v>
      </c>
      <c r="I782" s="18"/>
      <c r="J782" s="18"/>
      <c r="K782" s="18"/>
      <c r="L782" s="17" t="s">
        <v>6</v>
      </c>
    </row>
    <row r="783" spans="1:12" ht="24" x14ac:dyDescent="0.25">
      <c r="A783" s="17">
        <v>782</v>
      </c>
      <c r="B783" s="18" t="s">
        <v>2537</v>
      </c>
      <c r="C783" s="18" t="s">
        <v>2540</v>
      </c>
      <c r="D783" s="19">
        <v>45384</v>
      </c>
      <c r="E783" s="18" t="s">
        <v>2541</v>
      </c>
      <c r="F783" s="20" t="s">
        <v>8</v>
      </c>
      <c r="G783" s="20" t="s">
        <v>6</v>
      </c>
      <c r="H783" s="20" t="s">
        <v>6</v>
      </c>
      <c r="I783" s="18"/>
      <c r="J783" s="18"/>
      <c r="K783" s="18"/>
      <c r="L783" s="17" t="s">
        <v>6</v>
      </c>
    </row>
    <row r="784" spans="1:12" ht="36" x14ac:dyDescent="0.25">
      <c r="A784" s="17">
        <v>783</v>
      </c>
      <c r="B784" s="18" t="s">
        <v>2545</v>
      </c>
      <c r="C784" s="18" t="s">
        <v>2547</v>
      </c>
      <c r="D784" s="19">
        <v>45387</v>
      </c>
      <c r="E784" s="18" t="s">
        <v>2548</v>
      </c>
      <c r="F784" s="20" t="s">
        <v>8</v>
      </c>
      <c r="G784" s="20" t="s">
        <v>8</v>
      </c>
      <c r="H784" s="20" t="s">
        <v>6</v>
      </c>
      <c r="I784" s="18"/>
      <c r="J784" s="18"/>
      <c r="K784" s="18" t="s">
        <v>2549</v>
      </c>
      <c r="L784" s="17" t="s">
        <v>6</v>
      </c>
    </row>
    <row r="785" spans="1:12" ht="24" x14ac:dyDescent="0.25">
      <c r="A785" s="17">
        <v>784</v>
      </c>
      <c r="B785" s="18" t="s">
        <v>2552</v>
      </c>
      <c r="C785" s="18" t="s">
        <v>2553</v>
      </c>
      <c r="D785" s="19">
        <v>45401</v>
      </c>
      <c r="E785" s="18" t="s">
        <v>2554</v>
      </c>
      <c r="F785" s="20" t="s">
        <v>8</v>
      </c>
      <c r="G785" s="20" t="s">
        <v>8</v>
      </c>
      <c r="H785" s="20" t="s">
        <v>6</v>
      </c>
      <c r="I785" s="18"/>
      <c r="J785" s="18"/>
      <c r="K785" s="18" t="s">
        <v>2555</v>
      </c>
      <c r="L785" s="17" t="s">
        <v>6</v>
      </c>
    </row>
    <row r="786" spans="1:12" ht="36" x14ac:dyDescent="0.25">
      <c r="A786" s="17">
        <v>785</v>
      </c>
      <c r="B786" s="18" t="s">
        <v>2556</v>
      </c>
      <c r="C786" s="18" t="s">
        <v>2557</v>
      </c>
      <c r="D786" s="19">
        <v>45401</v>
      </c>
      <c r="E786" s="18" t="s">
        <v>2558</v>
      </c>
      <c r="F786" s="20" t="s">
        <v>8</v>
      </c>
      <c r="G786" s="20" t="s">
        <v>8</v>
      </c>
      <c r="H786" s="20" t="s">
        <v>6</v>
      </c>
      <c r="I786" s="18"/>
      <c r="J786" s="18"/>
      <c r="K786" s="18"/>
      <c r="L786" s="17" t="s">
        <v>6</v>
      </c>
    </row>
    <row r="787" spans="1:12" ht="24" x14ac:dyDescent="0.25">
      <c r="A787" s="17">
        <v>786</v>
      </c>
      <c r="B787" s="18" t="s">
        <v>2563</v>
      </c>
      <c r="C787" s="18" t="s">
        <v>1980</v>
      </c>
      <c r="D787" s="19">
        <v>45405</v>
      </c>
      <c r="E787" s="18" t="s">
        <v>2564</v>
      </c>
      <c r="F787" s="20" t="s">
        <v>8</v>
      </c>
      <c r="G787" s="20" t="s">
        <v>6</v>
      </c>
      <c r="H787" s="20" t="s">
        <v>6</v>
      </c>
      <c r="I787" s="18"/>
      <c r="J787" s="18"/>
      <c r="K787" s="18"/>
      <c r="L787" s="17" t="s">
        <v>6</v>
      </c>
    </row>
    <row r="788" spans="1:12" ht="24" x14ac:dyDescent="0.25">
      <c r="A788" s="17">
        <v>787</v>
      </c>
      <c r="B788" s="18" t="s">
        <v>2565</v>
      </c>
      <c r="C788" s="18" t="s">
        <v>2566</v>
      </c>
      <c r="D788" s="19">
        <v>45408</v>
      </c>
      <c r="E788" s="18" t="s">
        <v>2567</v>
      </c>
      <c r="F788" s="20" t="s">
        <v>8</v>
      </c>
      <c r="G788" s="20" t="s">
        <v>8</v>
      </c>
      <c r="H788" s="20" t="s">
        <v>6</v>
      </c>
      <c r="I788" s="18"/>
      <c r="J788" s="18"/>
      <c r="K788" s="18"/>
      <c r="L788" s="17" t="s">
        <v>6</v>
      </c>
    </row>
    <row r="789" spans="1:12" ht="36" x14ac:dyDescent="0.25">
      <c r="A789" s="17">
        <v>788</v>
      </c>
      <c r="B789" s="18" t="s">
        <v>2568</v>
      </c>
      <c r="C789" s="18" t="s">
        <v>2569</v>
      </c>
      <c r="D789" s="19">
        <v>45408</v>
      </c>
      <c r="E789" s="18" t="s">
        <v>2570</v>
      </c>
      <c r="F789" s="20" t="s">
        <v>117</v>
      </c>
      <c r="G789" s="20" t="s">
        <v>6</v>
      </c>
      <c r="H789" s="20" t="s">
        <v>6</v>
      </c>
      <c r="I789" s="18"/>
      <c r="J789" s="18"/>
      <c r="K789" s="18"/>
      <c r="L789" s="17" t="s">
        <v>6</v>
      </c>
    </row>
    <row r="790" spans="1:12" ht="45.75" customHeight="1" x14ac:dyDescent="0.25">
      <c r="A790" s="17">
        <v>789</v>
      </c>
      <c r="B790" s="18" t="s">
        <v>2571</v>
      </c>
      <c r="C790" s="18" t="s">
        <v>2572</v>
      </c>
      <c r="D790" s="19">
        <v>45411</v>
      </c>
      <c r="E790" s="18" t="s">
        <v>2573</v>
      </c>
      <c r="F790" s="20" t="s">
        <v>8</v>
      </c>
      <c r="G790" s="20" t="s">
        <v>6</v>
      </c>
      <c r="H790" s="20" t="s">
        <v>6</v>
      </c>
      <c r="I790" s="18"/>
      <c r="J790" s="18"/>
      <c r="K790" s="18"/>
      <c r="L790" s="17" t="s">
        <v>6</v>
      </c>
    </row>
    <row r="791" spans="1:12" ht="24" x14ac:dyDescent="0.25">
      <c r="A791" s="17">
        <v>790</v>
      </c>
      <c r="B791" s="18" t="s">
        <v>2576</v>
      </c>
      <c r="C791" s="18" t="s">
        <v>2577</v>
      </c>
      <c r="D791" s="19">
        <v>45404</v>
      </c>
      <c r="E791" s="18" t="s">
        <v>2578</v>
      </c>
      <c r="F791" s="20" t="s">
        <v>6</v>
      </c>
      <c r="G791" s="20" t="s">
        <v>6</v>
      </c>
      <c r="H791" s="20" t="s">
        <v>6</v>
      </c>
      <c r="I791" s="18"/>
      <c r="J791" s="18"/>
      <c r="K791" s="18"/>
      <c r="L791" s="17" t="s">
        <v>6</v>
      </c>
    </row>
    <row r="792" spans="1:12" ht="36" x14ac:dyDescent="0.25">
      <c r="A792" s="17">
        <v>791</v>
      </c>
      <c r="B792" s="18" t="s">
        <v>2580</v>
      </c>
      <c r="C792" s="18" t="s">
        <v>2581</v>
      </c>
      <c r="D792" s="19">
        <v>45443</v>
      </c>
      <c r="E792" s="18" t="s">
        <v>2582</v>
      </c>
      <c r="F792" s="20" t="s">
        <v>8</v>
      </c>
      <c r="G792" s="20" t="s">
        <v>6</v>
      </c>
      <c r="H792" s="20" t="s">
        <v>6</v>
      </c>
      <c r="I792" s="18"/>
      <c r="J792" s="18"/>
      <c r="K792" s="18" t="s">
        <v>2633</v>
      </c>
      <c r="L792" s="17" t="s">
        <v>6</v>
      </c>
    </row>
    <row r="793" spans="1:12" ht="36" x14ac:dyDescent="0.25">
      <c r="A793" s="17">
        <v>792</v>
      </c>
      <c r="B793" s="18" t="s">
        <v>2583</v>
      </c>
      <c r="C793" s="18" t="s">
        <v>2435</v>
      </c>
      <c r="D793" s="19">
        <v>45443</v>
      </c>
      <c r="E793" s="18" t="s">
        <v>2584</v>
      </c>
      <c r="F793" s="20" t="s">
        <v>8</v>
      </c>
      <c r="G793" s="20" t="s">
        <v>8</v>
      </c>
      <c r="H793" s="20" t="s">
        <v>6</v>
      </c>
      <c r="I793" s="18"/>
      <c r="J793" s="18"/>
      <c r="K793" s="18"/>
      <c r="L793" s="17" t="s">
        <v>6</v>
      </c>
    </row>
    <row r="794" spans="1:12" ht="24" x14ac:dyDescent="0.25">
      <c r="A794" s="17">
        <v>793</v>
      </c>
      <c r="B794" s="18" t="s">
        <v>2585</v>
      </c>
      <c r="C794" s="18" t="s">
        <v>149</v>
      </c>
      <c r="D794" s="19">
        <v>45446</v>
      </c>
      <c r="E794" s="18" t="s">
        <v>2586</v>
      </c>
      <c r="F794" s="20" t="s">
        <v>8</v>
      </c>
      <c r="G794" s="20" t="s">
        <v>8</v>
      </c>
      <c r="H794" s="20" t="s">
        <v>6</v>
      </c>
      <c r="I794" s="18"/>
      <c r="J794" s="18"/>
      <c r="K794" s="18" t="s">
        <v>2587</v>
      </c>
      <c r="L794" s="17" t="s">
        <v>6</v>
      </c>
    </row>
    <row r="795" spans="1:12" ht="36" x14ac:dyDescent="0.25">
      <c r="A795" s="17">
        <v>794</v>
      </c>
      <c r="B795" s="18" t="s">
        <v>2588</v>
      </c>
      <c r="C795" s="18" t="s">
        <v>2589</v>
      </c>
      <c r="D795" s="19">
        <v>45446</v>
      </c>
      <c r="E795" s="18" t="s">
        <v>2590</v>
      </c>
      <c r="F795" s="20" t="s">
        <v>8</v>
      </c>
      <c r="G795" s="20" t="s">
        <v>6</v>
      </c>
      <c r="H795" s="20" t="s">
        <v>6</v>
      </c>
      <c r="I795" s="18"/>
      <c r="J795" s="18"/>
      <c r="K795" s="18"/>
      <c r="L795" s="17" t="s">
        <v>6</v>
      </c>
    </row>
    <row r="796" spans="1:12" x14ac:dyDescent="0.25">
      <c r="A796" s="17">
        <v>795</v>
      </c>
      <c r="B796" s="18" t="s">
        <v>2591</v>
      </c>
      <c r="C796" s="18" t="s">
        <v>149</v>
      </c>
      <c r="D796" s="19">
        <v>45447</v>
      </c>
      <c r="E796" s="18" t="s">
        <v>2592</v>
      </c>
      <c r="F796" s="20" t="s">
        <v>8</v>
      </c>
      <c r="G796" s="20" t="s">
        <v>8</v>
      </c>
      <c r="H796" s="20" t="s">
        <v>6</v>
      </c>
      <c r="I796" s="18"/>
      <c r="J796" s="18"/>
      <c r="K796" s="18"/>
      <c r="L796" s="17" t="s">
        <v>6</v>
      </c>
    </row>
    <row r="797" spans="1:12" ht="36" x14ac:dyDescent="0.25">
      <c r="A797" s="17">
        <v>796</v>
      </c>
      <c r="B797" s="18" t="s">
        <v>2593</v>
      </c>
      <c r="C797" s="18" t="s">
        <v>2594</v>
      </c>
      <c r="D797" s="19">
        <v>45449</v>
      </c>
      <c r="E797" s="18" t="s">
        <v>2595</v>
      </c>
      <c r="F797" s="20" t="s">
        <v>8</v>
      </c>
      <c r="G797" s="20" t="s">
        <v>6</v>
      </c>
      <c r="H797" s="20" t="s">
        <v>6</v>
      </c>
      <c r="I797" s="18"/>
      <c r="J797" s="18"/>
      <c r="K797" s="18" t="s">
        <v>2607</v>
      </c>
      <c r="L797" s="17" t="s">
        <v>6</v>
      </c>
    </row>
    <row r="798" spans="1:12" ht="36" x14ac:dyDescent="0.25">
      <c r="A798" s="17">
        <v>797</v>
      </c>
      <c r="B798" s="18" t="s">
        <v>2598</v>
      </c>
      <c r="C798" s="18" t="s">
        <v>2596</v>
      </c>
      <c r="D798" s="19">
        <v>45457</v>
      </c>
      <c r="E798" s="18" t="s">
        <v>2597</v>
      </c>
      <c r="F798" s="20" t="s">
        <v>6</v>
      </c>
      <c r="G798" s="20" t="s">
        <v>6</v>
      </c>
      <c r="H798" s="20" t="s">
        <v>6</v>
      </c>
      <c r="I798" s="18"/>
      <c r="J798" s="18"/>
      <c r="K798" s="18" t="s">
        <v>2599</v>
      </c>
      <c r="L798" s="17" t="s">
        <v>6</v>
      </c>
    </row>
    <row r="799" spans="1:12" ht="36" x14ac:dyDescent="0.25">
      <c r="A799" s="17">
        <v>798</v>
      </c>
      <c r="B799" s="18" t="s">
        <v>2604</v>
      </c>
      <c r="C799" s="18" t="s">
        <v>2605</v>
      </c>
      <c r="D799" s="19">
        <v>45461</v>
      </c>
      <c r="E799" s="18" t="s">
        <v>2606</v>
      </c>
      <c r="F799" s="20" t="s">
        <v>8</v>
      </c>
      <c r="G799" s="20" t="s">
        <v>6</v>
      </c>
      <c r="H799" s="20" t="s">
        <v>6</v>
      </c>
      <c r="I799" s="18"/>
      <c r="J799" s="18"/>
      <c r="K799" s="18"/>
      <c r="L799" s="17" t="s">
        <v>6</v>
      </c>
    </row>
    <row r="800" spans="1:12" ht="41.25" customHeight="1" x14ac:dyDescent="0.25">
      <c r="A800" s="17">
        <v>799</v>
      </c>
      <c r="B800" s="18" t="s">
        <v>2608</v>
      </c>
      <c r="C800" s="18" t="s">
        <v>2594</v>
      </c>
      <c r="D800" s="19">
        <v>45463</v>
      </c>
      <c r="E800" s="18" t="s">
        <v>2615</v>
      </c>
      <c r="F800" s="20" t="s">
        <v>117</v>
      </c>
      <c r="G800" s="20" t="s">
        <v>6</v>
      </c>
      <c r="H800" s="20" t="s">
        <v>6</v>
      </c>
      <c r="I800" s="18"/>
      <c r="J800" s="18"/>
      <c r="K800" s="18" t="s">
        <v>2616</v>
      </c>
      <c r="L800" s="17" t="s">
        <v>6</v>
      </c>
    </row>
    <row r="801" spans="1:12" ht="24" x14ac:dyDescent="0.25">
      <c r="A801" s="17">
        <v>800</v>
      </c>
      <c r="B801" s="18" t="s">
        <v>2611</v>
      </c>
      <c r="C801" s="18" t="s">
        <v>2609</v>
      </c>
      <c r="D801" s="19">
        <v>45463</v>
      </c>
      <c r="E801" s="18" t="s">
        <v>2610</v>
      </c>
      <c r="F801" s="20" t="s">
        <v>8</v>
      </c>
      <c r="G801" s="20" t="s">
        <v>8</v>
      </c>
      <c r="H801" s="20" t="s">
        <v>6</v>
      </c>
      <c r="I801" s="18"/>
      <c r="J801" s="18"/>
      <c r="K801" s="18"/>
      <c r="L801" s="17" t="s">
        <v>6</v>
      </c>
    </row>
    <row r="802" spans="1:12" ht="36" x14ac:dyDescent="0.25">
      <c r="A802" s="17">
        <v>801</v>
      </c>
      <c r="B802" s="18" t="s">
        <v>2612</v>
      </c>
      <c r="C802" s="18" t="s">
        <v>2613</v>
      </c>
      <c r="D802" s="19">
        <v>45464</v>
      </c>
      <c r="E802" s="18" t="s">
        <v>2614</v>
      </c>
      <c r="F802" s="20" t="s">
        <v>6</v>
      </c>
      <c r="G802" s="20" t="s">
        <v>6</v>
      </c>
      <c r="H802" s="20" t="s">
        <v>6</v>
      </c>
      <c r="I802" s="18"/>
      <c r="J802" s="18"/>
      <c r="K802" s="18" t="s">
        <v>1954</v>
      </c>
      <c r="L802" s="17" t="s">
        <v>6</v>
      </c>
    </row>
    <row r="803" spans="1:12" ht="36" x14ac:dyDescent="0.25">
      <c r="A803" s="17">
        <v>802</v>
      </c>
      <c r="B803" s="18" t="s">
        <v>2619</v>
      </c>
      <c r="C803" s="18" t="s">
        <v>2617</v>
      </c>
      <c r="D803" s="19">
        <v>45464</v>
      </c>
      <c r="E803" s="18" t="s">
        <v>2618</v>
      </c>
      <c r="F803" s="20" t="s">
        <v>8</v>
      </c>
      <c r="G803" s="20" t="s">
        <v>6</v>
      </c>
      <c r="H803" s="20" t="s">
        <v>6</v>
      </c>
      <c r="I803" s="18"/>
      <c r="J803" s="18"/>
      <c r="K803" s="18"/>
      <c r="L803" s="17" t="s">
        <v>6</v>
      </c>
    </row>
    <row r="804" spans="1:12" ht="36" x14ac:dyDescent="0.25">
      <c r="A804" s="17">
        <v>803</v>
      </c>
      <c r="B804" s="18" t="s">
        <v>2620</v>
      </c>
      <c r="C804" s="18" t="s">
        <v>2617</v>
      </c>
      <c r="D804" s="19">
        <v>45464</v>
      </c>
      <c r="E804" s="18" t="s">
        <v>2621</v>
      </c>
      <c r="F804" s="20" t="s">
        <v>8</v>
      </c>
      <c r="G804" s="20" t="s">
        <v>6</v>
      </c>
      <c r="H804" s="20" t="s">
        <v>6</v>
      </c>
      <c r="I804" s="18"/>
      <c r="J804" s="18"/>
      <c r="K804" s="18"/>
      <c r="L804" s="17" t="s">
        <v>6</v>
      </c>
    </row>
    <row r="805" spans="1:12" ht="48" x14ac:dyDescent="0.25">
      <c r="A805" s="17">
        <v>804</v>
      </c>
      <c r="B805" s="18" t="s">
        <v>2622</v>
      </c>
      <c r="C805" s="18" t="s">
        <v>2623</v>
      </c>
      <c r="D805" s="19">
        <v>45481</v>
      </c>
      <c r="E805" s="18" t="s">
        <v>2624</v>
      </c>
      <c r="F805" s="20" t="s">
        <v>8</v>
      </c>
      <c r="G805" s="20" t="s">
        <v>6</v>
      </c>
      <c r="H805" s="20" t="s">
        <v>6</v>
      </c>
      <c r="I805" s="18"/>
      <c r="J805" s="18"/>
      <c r="K805" s="18" t="s">
        <v>2702</v>
      </c>
      <c r="L805" s="17" t="s">
        <v>6</v>
      </c>
    </row>
    <row r="806" spans="1:12" x14ac:dyDescent="0.25">
      <c r="A806" s="17">
        <v>805</v>
      </c>
      <c r="B806" s="18" t="s">
        <v>2625</v>
      </c>
      <c r="C806" s="18" t="s">
        <v>149</v>
      </c>
      <c r="D806" s="19">
        <v>45481</v>
      </c>
      <c r="E806" s="18" t="s">
        <v>2626</v>
      </c>
      <c r="F806" s="20" t="s">
        <v>8</v>
      </c>
      <c r="G806" s="20" t="s">
        <v>6</v>
      </c>
      <c r="H806" s="20" t="s">
        <v>6</v>
      </c>
      <c r="I806" s="18"/>
      <c r="J806" s="18"/>
      <c r="K806" s="18"/>
      <c r="L806" s="17" t="s">
        <v>6</v>
      </c>
    </row>
    <row r="807" spans="1:12" ht="24" x14ac:dyDescent="0.25">
      <c r="A807" s="17">
        <v>806</v>
      </c>
      <c r="B807" s="18" t="s">
        <v>2629</v>
      </c>
      <c r="C807" s="18" t="s">
        <v>2627</v>
      </c>
      <c r="D807" s="19">
        <v>45506</v>
      </c>
      <c r="E807" s="18" t="s">
        <v>2628</v>
      </c>
      <c r="F807" s="20" t="s">
        <v>6</v>
      </c>
      <c r="G807" s="20" t="s">
        <v>6</v>
      </c>
      <c r="H807" s="20" t="s">
        <v>6</v>
      </c>
      <c r="I807" s="18"/>
      <c r="J807" s="18"/>
      <c r="K807" s="18" t="s">
        <v>1954</v>
      </c>
      <c r="L807" s="17" t="s">
        <v>6</v>
      </c>
    </row>
    <row r="808" spans="1:12" x14ac:dyDescent="0.25">
      <c r="A808" s="17">
        <v>807</v>
      </c>
      <c r="B808" s="18" t="s">
        <v>2630</v>
      </c>
      <c r="C808" s="18" t="s">
        <v>2631</v>
      </c>
      <c r="D808" s="19">
        <v>45509</v>
      </c>
      <c r="E808" s="18" t="s">
        <v>2632</v>
      </c>
      <c r="F808" s="20" t="s">
        <v>8</v>
      </c>
      <c r="G808" s="20" t="s">
        <v>8</v>
      </c>
      <c r="H808" s="20" t="s">
        <v>6</v>
      </c>
      <c r="I808" s="18"/>
      <c r="J808" s="18"/>
      <c r="K808" s="18"/>
      <c r="L808" s="17" t="s">
        <v>6</v>
      </c>
    </row>
    <row r="809" spans="1:12" ht="48" x14ac:dyDescent="0.25">
      <c r="A809" s="17">
        <v>808</v>
      </c>
      <c r="B809" s="18" t="s">
        <v>2636</v>
      </c>
      <c r="C809" s="18" t="s">
        <v>2637</v>
      </c>
      <c r="D809" s="19">
        <v>45524</v>
      </c>
      <c r="E809" s="18" t="s">
        <v>2638</v>
      </c>
      <c r="F809" s="20" t="s">
        <v>8</v>
      </c>
      <c r="G809" s="20" t="s">
        <v>6</v>
      </c>
      <c r="H809" s="20" t="s">
        <v>6</v>
      </c>
      <c r="I809" s="18"/>
      <c r="J809" s="18"/>
      <c r="K809" s="18"/>
      <c r="L809" s="17" t="s">
        <v>6</v>
      </c>
    </row>
    <row r="810" spans="1:12" ht="48" x14ac:dyDescent="0.25">
      <c r="A810" s="17">
        <v>809</v>
      </c>
      <c r="B810" s="18" t="s">
        <v>2639</v>
      </c>
      <c r="C810" s="18" t="s">
        <v>2818</v>
      </c>
      <c r="D810" s="19">
        <v>45524</v>
      </c>
      <c r="E810" s="18" t="s">
        <v>2640</v>
      </c>
      <c r="F810" s="20" t="s">
        <v>117</v>
      </c>
      <c r="G810" s="20" t="s">
        <v>6</v>
      </c>
      <c r="H810" s="20" t="s">
        <v>6</v>
      </c>
      <c r="I810" s="18"/>
      <c r="J810" s="18"/>
      <c r="K810" s="18"/>
      <c r="L810" s="17" t="s">
        <v>6</v>
      </c>
    </row>
    <row r="811" spans="1:12" ht="36" x14ac:dyDescent="0.25">
      <c r="A811" s="17">
        <v>810</v>
      </c>
      <c r="B811" s="18" t="s">
        <v>2641</v>
      </c>
      <c r="C811" s="18" t="s">
        <v>2642</v>
      </c>
      <c r="D811" s="19">
        <v>45527</v>
      </c>
      <c r="E811" s="18" t="s">
        <v>2643</v>
      </c>
      <c r="F811" s="20" t="s">
        <v>6</v>
      </c>
      <c r="G811" s="20" t="s">
        <v>6</v>
      </c>
      <c r="H811" s="20" t="s">
        <v>6</v>
      </c>
      <c r="I811" s="18"/>
      <c r="J811" s="18"/>
      <c r="K811" s="18" t="s">
        <v>2544</v>
      </c>
      <c r="L811" s="17" t="s">
        <v>6</v>
      </c>
    </row>
    <row r="812" spans="1:12" ht="24" x14ac:dyDescent="0.25">
      <c r="A812" s="17">
        <v>811</v>
      </c>
      <c r="B812" s="18" t="s">
        <v>2644</v>
      </c>
      <c r="C812" s="18" t="s">
        <v>2645</v>
      </c>
      <c r="D812" s="19">
        <v>45532</v>
      </c>
      <c r="E812" s="18" t="s">
        <v>2646</v>
      </c>
      <c r="F812" s="20" t="s">
        <v>117</v>
      </c>
      <c r="G812" s="20" t="s">
        <v>6</v>
      </c>
      <c r="H812" s="20" t="s">
        <v>6</v>
      </c>
      <c r="I812" s="18"/>
      <c r="J812" s="18"/>
      <c r="K812" s="18"/>
      <c r="L812" s="17" t="s">
        <v>6</v>
      </c>
    </row>
    <row r="813" spans="1:12" ht="24" x14ac:dyDescent="0.25">
      <c r="A813" s="17">
        <v>812</v>
      </c>
      <c r="B813" s="18" t="s">
        <v>2647</v>
      </c>
      <c r="C813" s="18" t="s">
        <v>2648</v>
      </c>
      <c r="D813" s="19">
        <v>45533</v>
      </c>
      <c r="E813" s="18" t="s">
        <v>2649</v>
      </c>
      <c r="F813" s="20" t="s">
        <v>117</v>
      </c>
      <c r="G813" s="20" t="s">
        <v>8</v>
      </c>
      <c r="H813" s="20" t="s">
        <v>6</v>
      </c>
      <c r="I813" s="18"/>
      <c r="J813" s="18"/>
      <c r="K813" s="18"/>
      <c r="L813" s="17" t="s">
        <v>6</v>
      </c>
    </row>
    <row r="814" spans="1:12" ht="24" x14ac:dyDescent="0.25">
      <c r="A814" s="17">
        <v>813</v>
      </c>
      <c r="B814" s="18" t="s">
        <v>2650</v>
      </c>
      <c r="C814" s="18" t="s">
        <v>2631</v>
      </c>
      <c r="D814" s="19">
        <v>45567</v>
      </c>
      <c r="E814" s="18" t="s">
        <v>2651</v>
      </c>
      <c r="F814" s="20" t="s">
        <v>8</v>
      </c>
      <c r="G814" s="20" t="s">
        <v>8</v>
      </c>
      <c r="H814" s="20" t="s">
        <v>6</v>
      </c>
      <c r="I814" s="18"/>
      <c r="J814" s="18"/>
      <c r="K814" s="18"/>
      <c r="L814" s="17" t="s">
        <v>6</v>
      </c>
    </row>
    <row r="815" spans="1:12" ht="36" x14ac:dyDescent="0.25">
      <c r="A815" s="17">
        <v>814</v>
      </c>
      <c r="B815" s="18" t="s">
        <v>2652</v>
      </c>
      <c r="C815" s="18" t="s">
        <v>2653</v>
      </c>
      <c r="D815" s="19">
        <v>45572</v>
      </c>
      <c r="E815" s="18" t="s">
        <v>2654</v>
      </c>
      <c r="F815" s="20" t="s">
        <v>8</v>
      </c>
      <c r="G815" s="20" t="s">
        <v>6</v>
      </c>
      <c r="H815" s="20" t="s">
        <v>6</v>
      </c>
      <c r="I815" s="18"/>
      <c r="J815" s="18"/>
      <c r="K815" s="18"/>
      <c r="L815" s="17" t="s">
        <v>6</v>
      </c>
    </row>
    <row r="816" spans="1:12" ht="48" x14ac:dyDescent="0.25">
      <c r="A816" s="17">
        <v>815</v>
      </c>
      <c r="B816" s="18" t="s">
        <v>2655</v>
      </c>
      <c r="C816" s="18" t="s">
        <v>2656</v>
      </c>
      <c r="D816" s="19">
        <v>45580</v>
      </c>
      <c r="E816" s="18" t="s">
        <v>2657</v>
      </c>
      <c r="F816" s="20" t="s">
        <v>8</v>
      </c>
      <c r="G816" s="20" t="s">
        <v>6</v>
      </c>
      <c r="H816" s="20" t="s">
        <v>1264</v>
      </c>
      <c r="I816" s="18"/>
      <c r="J816" s="18"/>
      <c r="K816" s="18"/>
      <c r="L816" s="17" t="s">
        <v>6</v>
      </c>
    </row>
    <row r="817" spans="1:12" x14ac:dyDescent="0.25">
      <c r="A817" s="17">
        <v>816</v>
      </c>
      <c r="B817" s="18" t="s">
        <v>2658</v>
      </c>
      <c r="C817" s="18" t="s">
        <v>149</v>
      </c>
      <c r="D817" s="19">
        <v>45580</v>
      </c>
      <c r="E817" s="18" t="s">
        <v>2659</v>
      </c>
      <c r="F817" s="20" t="s">
        <v>8</v>
      </c>
      <c r="G817" s="20" t="s">
        <v>6</v>
      </c>
      <c r="H817" s="20" t="s">
        <v>6</v>
      </c>
      <c r="I817" s="18"/>
      <c r="J817" s="18"/>
      <c r="K817" s="18"/>
      <c r="L817" s="17" t="s">
        <v>6</v>
      </c>
    </row>
    <row r="818" spans="1:12" ht="24" x14ac:dyDescent="0.25">
      <c r="A818" s="17">
        <v>817</v>
      </c>
      <c r="B818" s="18" t="s">
        <v>2660</v>
      </c>
      <c r="C818" s="18" t="s">
        <v>2316</v>
      </c>
      <c r="D818" s="19">
        <v>45583</v>
      </c>
      <c r="E818" s="18" t="s">
        <v>2661</v>
      </c>
      <c r="F818" s="20" t="s">
        <v>8</v>
      </c>
      <c r="G818" s="20" t="s">
        <v>6</v>
      </c>
      <c r="H818" s="20" t="s">
        <v>6</v>
      </c>
      <c r="I818" s="18"/>
      <c r="J818" s="18"/>
      <c r="K818" s="18"/>
      <c r="L818" s="17" t="s">
        <v>6</v>
      </c>
    </row>
    <row r="819" spans="1:12" ht="24" x14ac:dyDescent="0.25">
      <c r="A819" s="17">
        <v>818</v>
      </c>
      <c r="B819" s="18" t="s">
        <v>2663</v>
      </c>
      <c r="C819" s="18" t="s">
        <v>2664</v>
      </c>
      <c r="D819" s="19">
        <v>45593</v>
      </c>
      <c r="E819" s="18" t="s">
        <v>2665</v>
      </c>
      <c r="F819" s="20" t="s">
        <v>8</v>
      </c>
      <c r="G819" s="20" t="s">
        <v>6</v>
      </c>
      <c r="H819" s="20" t="s">
        <v>6</v>
      </c>
      <c r="I819" s="18"/>
      <c r="J819" s="18"/>
      <c r="K819" s="18"/>
      <c r="L819" s="17" t="s">
        <v>6</v>
      </c>
    </row>
    <row r="820" spans="1:12" ht="36" x14ac:dyDescent="0.25">
      <c r="A820" s="17">
        <v>819</v>
      </c>
      <c r="B820" s="18" t="s">
        <v>2666</v>
      </c>
      <c r="C820" s="18" t="s">
        <v>2667</v>
      </c>
      <c r="D820" s="19">
        <v>45607</v>
      </c>
      <c r="E820" s="18" t="s">
        <v>2668</v>
      </c>
      <c r="F820" s="20" t="s">
        <v>8</v>
      </c>
      <c r="G820" s="20" t="s">
        <v>6</v>
      </c>
      <c r="H820" s="20" t="s">
        <v>6</v>
      </c>
      <c r="I820" s="18"/>
      <c r="J820" s="18"/>
      <c r="K820" s="18" t="s">
        <v>2679</v>
      </c>
      <c r="L820" s="17" t="s">
        <v>6</v>
      </c>
    </row>
    <row r="821" spans="1:12" x14ac:dyDescent="0.25">
      <c r="A821" s="17">
        <v>820</v>
      </c>
      <c r="B821" s="18" t="s">
        <v>2669</v>
      </c>
      <c r="C821" s="18" t="s">
        <v>149</v>
      </c>
      <c r="D821" s="19">
        <v>45607</v>
      </c>
      <c r="E821" s="18" t="s">
        <v>2670</v>
      </c>
      <c r="F821" s="20" t="s">
        <v>8</v>
      </c>
      <c r="G821" s="20" t="s">
        <v>6</v>
      </c>
      <c r="H821" s="20" t="s">
        <v>6</v>
      </c>
      <c r="I821" s="18"/>
      <c r="J821" s="18"/>
      <c r="K821" s="18"/>
      <c r="L821" s="17" t="s">
        <v>6</v>
      </c>
    </row>
    <row r="822" spans="1:12" ht="36" x14ac:dyDescent="0.25">
      <c r="A822" s="17">
        <v>821</v>
      </c>
      <c r="B822" s="18" t="s">
        <v>2671</v>
      </c>
      <c r="C822" s="18" t="s">
        <v>2672</v>
      </c>
      <c r="D822" s="19">
        <v>45610</v>
      </c>
      <c r="E822" s="18" t="s">
        <v>2673</v>
      </c>
      <c r="F822" s="20" t="s">
        <v>6</v>
      </c>
      <c r="G822" s="20" t="s">
        <v>6</v>
      </c>
      <c r="H822" s="20" t="s">
        <v>6</v>
      </c>
      <c r="I822" s="18"/>
      <c r="J822" s="18"/>
      <c r="K822" s="18" t="s">
        <v>2677</v>
      </c>
      <c r="L822" s="17" t="s">
        <v>6</v>
      </c>
    </row>
    <row r="823" spans="1:12" ht="36" x14ac:dyDescent="0.25">
      <c r="A823" s="17">
        <v>822</v>
      </c>
      <c r="B823" s="18" t="s">
        <v>2674</v>
      </c>
      <c r="C823" s="18" t="s">
        <v>2675</v>
      </c>
      <c r="D823" s="19">
        <v>45614</v>
      </c>
      <c r="E823" s="18" t="s">
        <v>2676</v>
      </c>
      <c r="F823" s="20" t="s">
        <v>6</v>
      </c>
      <c r="G823" s="20" t="s">
        <v>6</v>
      </c>
      <c r="H823" s="20" t="s">
        <v>6</v>
      </c>
      <c r="I823" s="18"/>
      <c r="J823" s="18"/>
      <c r="K823" s="18" t="s">
        <v>2678</v>
      </c>
      <c r="L823" s="17" t="s">
        <v>6</v>
      </c>
    </row>
    <row r="824" spans="1:12" ht="24" x14ac:dyDescent="0.25">
      <c r="A824" s="17">
        <v>823</v>
      </c>
      <c r="B824" s="18" t="s">
        <v>2682</v>
      </c>
      <c r="C824" s="18" t="s">
        <v>2680</v>
      </c>
      <c r="D824" s="19">
        <v>45623</v>
      </c>
      <c r="E824" s="18" t="s">
        <v>2681</v>
      </c>
      <c r="F824" s="20" t="s">
        <v>6</v>
      </c>
      <c r="G824" s="20" t="s">
        <v>6</v>
      </c>
      <c r="H824" s="20"/>
      <c r="I824" s="18"/>
      <c r="J824" s="18"/>
      <c r="K824" s="18"/>
      <c r="L824" s="17" t="s">
        <v>6</v>
      </c>
    </row>
    <row r="825" spans="1:12" ht="24" x14ac:dyDescent="0.25">
      <c r="A825" s="17">
        <v>824</v>
      </c>
      <c r="B825" s="18" t="s">
        <v>2683</v>
      </c>
      <c r="C825" s="18" t="s">
        <v>1834</v>
      </c>
      <c r="D825" s="19">
        <v>45628</v>
      </c>
      <c r="E825" s="18" t="s">
        <v>2684</v>
      </c>
      <c r="F825" s="20" t="s">
        <v>6</v>
      </c>
      <c r="G825" s="20" t="s">
        <v>6</v>
      </c>
      <c r="H825" s="20" t="s">
        <v>6</v>
      </c>
      <c r="I825" s="18"/>
      <c r="J825" s="18"/>
      <c r="K825" s="18" t="s">
        <v>2678</v>
      </c>
      <c r="L825" s="17" t="s">
        <v>6</v>
      </c>
    </row>
    <row r="826" spans="1:12" ht="24" x14ac:dyDescent="0.25">
      <c r="A826" s="17">
        <v>825</v>
      </c>
      <c r="B826" s="18" t="s">
        <v>2685</v>
      </c>
      <c r="C826" s="18" t="s">
        <v>2686</v>
      </c>
      <c r="D826" s="19">
        <v>45629</v>
      </c>
      <c r="E826" s="18" t="s">
        <v>2687</v>
      </c>
      <c r="F826" s="20" t="s">
        <v>8</v>
      </c>
      <c r="G826" s="20" t="s">
        <v>8</v>
      </c>
      <c r="H826" s="20" t="s">
        <v>6</v>
      </c>
      <c r="I826" s="18"/>
      <c r="J826" s="18"/>
      <c r="K826" s="18"/>
      <c r="L826" s="17" t="s">
        <v>6</v>
      </c>
    </row>
    <row r="827" spans="1:12" ht="36" x14ac:dyDescent="0.25">
      <c r="A827" s="17">
        <v>826</v>
      </c>
      <c r="B827" s="18" t="s">
        <v>2688</v>
      </c>
      <c r="C827" s="18" t="s">
        <v>2689</v>
      </c>
      <c r="D827" s="19">
        <v>45629</v>
      </c>
      <c r="E827" s="18" t="s">
        <v>2690</v>
      </c>
      <c r="F827" s="20" t="s">
        <v>8</v>
      </c>
      <c r="G827" s="20" t="s">
        <v>6</v>
      </c>
      <c r="H827" s="20" t="s">
        <v>6</v>
      </c>
      <c r="I827" s="18"/>
      <c r="J827" s="18"/>
      <c r="K827" s="18"/>
      <c r="L827" s="17" t="s">
        <v>6</v>
      </c>
    </row>
    <row r="828" spans="1:12" ht="36" x14ac:dyDescent="0.25">
      <c r="A828" s="17">
        <v>827</v>
      </c>
      <c r="B828" s="18" t="s">
        <v>2692</v>
      </c>
      <c r="C828" s="18" t="s">
        <v>2693</v>
      </c>
      <c r="D828" s="19">
        <v>45630</v>
      </c>
      <c r="E828" s="18" t="s">
        <v>2694</v>
      </c>
      <c r="F828" s="20" t="s">
        <v>8</v>
      </c>
      <c r="G828" s="20" t="s">
        <v>8</v>
      </c>
      <c r="H828" s="20" t="s">
        <v>6</v>
      </c>
      <c r="I828" s="18"/>
      <c r="J828" s="18"/>
      <c r="K828" s="18"/>
      <c r="L828" s="17" t="s">
        <v>6</v>
      </c>
    </row>
    <row r="829" spans="1:12" ht="36" x14ac:dyDescent="0.25">
      <c r="A829" s="17">
        <v>828</v>
      </c>
      <c r="B829" s="18" t="s">
        <v>2695</v>
      </c>
      <c r="C829" s="18" t="s">
        <v>2696</v>
      </c>
      <c r="D829" s="19">
        <v>45637</v>
      </c>
      <c r="E829" s="18" t="s">
        <v>2697</v>
      </c>
      <c r="F829" s="20" t="s">
        <v>8</v>
      </c>
      <c r="G829" s="20" t="s">
        <v>6</v>
      </c>
      <c r="H829" s="20" t="s">
        <v>6</v>
      </c>
      <c r="I829" s="18"/>
      <c r="J829" s="18"/>
      <c r="K829" s="18"/>
      <c r="L829" s="17" t="s">
        <v>6</v>
      </c>
    </row>
    <row r="830" spans="1:12" ht="25.5" customHeight="1" x14ac:dyDescent="0.25">
      <c r="A830" s="17">
        <v>829</v>
      </c>
      <c r="B830" s="18" t="s">
        <v>2698</v>
      </c>
      <c r="C830" s="18" t="s">
        <v>2699</v>
      </c>
      <c r="D830" s="19">
        <v>45643</v>
      </c>
      <c r="E830" s="18" t="s">
        <v>2700</v>
      </c>
      <c r="F830" s="20" t="s">
        <v>8</v>
      </c>
      <c r="G830" s="20" t="s">
        <v>8</v>
      </c>
      <c r="H830" s="20" t="s">
        <v>378</v>
      </c>
      <c r="I830" s="18"/>
      <c r="J830" s="18"/>
      <c r="K830" s="18" t="s">
        <v>737</v>
      </c>
      <c r="L830" s="17" t="s">
        <v>6</v>
      </c>
    </row>
    <row r="831" spans="1:12" ht="24" x14ac:dyDescent="0.25">
      <c r="A831" s="17">
        <v>830</v>
      </c>
      <c r="B831" s="18" t="s">
        <v>2703</v>
      </c>
      <c r="C831" s="18" t="s">
        <v>2704</v>
      </c>
      <c r="D831" s="19">
        <v>45660</v>
      </c>
      <c r="E831" s="18" t="s">
        <v>2705</v>
      </c>
      <c r="F831" s="20" t="s">
        <v>8</v>
      </c>
      <c r="G831" s="20" t="s">
        <v>6</v>
      </c>
      <c r="H831" s="20" t="s">
        <v>6</v>
      </c>
      <c r="I831" s="18"/>
      <c r="J831" s="18"/>
      <c r="K831" s="18"/>
      <c r="L831" s="17" t="s">
        <v>6</v>
      </c>
    </row>
    <row r="832" spans="1:12" ht="24" x14ac:dyDescent="0.25">
      <c r="A832" s="17">
        <v>831</v>
      </c>
      <c r="B832" s="18" t="s">
        <v>2708</v>
      </c>
      <c r="C832" s="18" t="s">
        <v>2706</v>
      </c>
      <c r="D832" s="19">
        <v>45684</v>
      </c>
      <c r="E832" s="18" t="s">
        <v>2707</v>
      </c>
      <c r="F832" s="20" t="s">
        <v>6</v>
      </c>
      <c r="G832" s="20" t="s">
        <v>6</v>
      </c>
      <c r="H832" s="20" t="s">
        <v>6</v>
      </c>
      <c r="I832" s="18"/>
      <c r="J832" s="18"/>
      <c r="K832" s="18" t="s">
        <v>2732</v>
      </c>
      <c r="L832" s="17" t="s">
        <v>6</v>
      </c>
    </row>
    <row r="833" spans="1:12" ht="60" x14ac:dyDescent="0.25">
      <c r="A833" s="17">
        <v>832</v>
      </c>
      <c r="B833" s="18" t="s">
        <v>2709</v>
      </c>
      <c r="C833" s="18" t="s">
        <v>2710</v>
      </c>
      <c r="D833" s="19">
        <v>45686</v>
      </c>
      <c r="E833" s="18" t="s">
        <v>2711</v>
      </c>
      <c r="F833" s="20" t="s">
        <v>6</v>
      </c>
      <c r="G833" s="20" t="s">
        <v>6</v>
      </c>
      <c r="H833" s="20" t="s">
        <v>6</v>
      </c>
      <c r="I833" s="18"/>
      <c r="J833" s="18"/>
      <c r="K833" s="18" t="s">
        <v>2716</v>
      </c>
      <c r="L833" s="17" t="s">
        <v>6</v>
      </c>
    </row>
    <row r="834" spans="1:12" ht="36" x14ac:dyDescent="0.25">
      <c r="A834" s="133">
        <v>833</v>
      </c>
      <c r="B834" s="57" t="s">
        <v>2712</v>
      </c>
      <c r="C834" s="57" t="s">
        <v>2713</v>
      </c>
      <c r="D834" s="134">
        <v>45688</v>
      </c>
      <c r="E834" s="57" t="s">
        <v>2714</v>
      </c>
      <c r="F834" s="135" t="s">
        <v>8</v>
      </c>
      <c r="G834" s="135" t="s">
        <v>6</v>
      </c>
      <c r="H834" s="135" t="s">
        <v>6</v>
      </c>
      <c r="I834" s="57"/>
      <c r="J834" s="57"/>
      <c r="K834" s="57" t="s">
        <v>2715</v>
      </c>
      <c r="L834" s="133" t="s">
        <v>8</v>
      </c>
    </row>
    <row r="835" spans="1:12" ht="24" x14ac:dyDescent="0.25">
      <c r="A835" s="17">
        <v>834</v>
      </c>
      <c r="B835" s="18" t="s">
        <v>2717</v>
      </c>
      <c r="C835" s="18" t="s">
        <v>2718</v>
      </c>
      <c r="D835" s="19">
        <v>45688</v>
      </c>
      <c r="E835" s="18" t="s">
        <v>2719</v>
      </c>
      <c r="F835" s="20" t="s">
        <v>117</v>
      </c>
      <c r="G835" s="20" t="s">
        <v>6</v>
      </c>
      <c r="H835" s="20" t="s">
        <v>6</v>
      </c>
      <c r="I835" s="18"/>
      <c r="J835" s="18"/>
      <c r="K835" s="18"/>
      <c r="L835" s="17" t="s">
        <v>6</v>
      </c>
    </row>
    <row r="836" spans="1:12" ht="24" x14ac:dyDescent="0.25">
      <c r="A836" s="17">
        <v>835</v>
      </c>
      <c r="B836" s="18" t="s">
        <v>2722</v>
      </c>
      <c r="C836" s="18" t="s">
        <v>2720</v>
      </c>
      <c r="D836" s="19">
        <v>45688</v>
      </c>
      <c r="E836" s="18" t="s">
        <v>2721</v>
      </c>
      <c r="F836" s="20" t="s">
        <v>8</v>
      </c>
      <c r="G836" s="20" t="s">
        <v>8</v>
      </c>
      <c r="H836" s="20" t="s">
        <v>6</v>
      </c>
      <c r="I836" s="18"/>
      <c r="J836" s="18"/>
      <c r="K836" s="18"/>
      <c r="L836" s="17" t="s">
        <v>6</v>
      </c>
    </row>
    <row r="837" spans="1:12" ht="24" x14ac:dyDescent="0.25">
      <c r="A837" s="17">
        <v>836</v>
      </c>
      <c r="B837" s="18" t="s">
        <v>2723</v>
      </c>
      <c r="C837" s="18" t="s">
        <v>2724</v>
      </c>
      <c r="D837" s="19">
        <v>45691</v>
      </c>
      <c r="E837" s="18" t="s">
        <v>2725</v>
      </c>
      <c r="F837" s="20" t="s">
        <v>8</v>
      </c>
      <c r="G837" s="20" t="s">
        <v>8</v>
      </c>
      <c r="H837" s="20" t="s">
        <v>6</v>
      </c>
      <c r="I837" s="18"/>
      <c r="J837" s="18"/>
      <c r="K837" s="18"/>
      <c r="L837" s="17" t="s">
        <v>6</v>
      </c>
    </row>
    <row r="838" spans="1:12" ht="48" x14ac:dyDescent="0.25">
      <c r="A838" s="17">
        <v>837</v>
      </c>
      <c r="B838" s="18" t="s">
        <v>2726</v>
      </c>
      <c r="C838" s="18" t="s">
        <v>2727</v>
      </c>
      <c r="D838" s="19">
        <v>45698</v>
      </c>
      <c r="E838" s="18" t="s">
        <v>2728</v>
      </c>
      <c r="F838" s="20" t="s">
        <v>8</v>
      </c>
      <c r="G838" s="20" t="s">
        <v>6</v>
      </c>
      <c r="H838" s="20" t="s">
        <v>6</v>
      </c>
      <c r="I838" s="18"/>
      <c r="J838" s="18"/>
      <c r="K838" s="18"/>
      <c r="L838" s="17" t="s">
        <v>6</v>
      </c>
    </row>
    <row r="839" spans="1:12" ht="24" x14ac:dyDescent="0.25">
      <c r="A839" s="17">
        <v>838</v>
      </c>
      <c r="B839" s="18" t="s">
        <v>2729</v>
      </c>
      <c r="C839" s="18" t="s">
        <v>2730</v>
      </c>
      <c r="D839" s="19">
        <v>45699</v>
      </c>
      <c r="E839" s="18" t="s">
        <v>2731</v>
      </c>
      <c r="F839" s="20" t="s">
        <v>6</v>
      </c>
      <c r="G839" s="20" t="s">
        <v>6</v>
      </c>
      <c r="H839" s="20" t="s">
        <v>6</v>
      </c>
      <c r="I839" s="18"/>
      <c r="J839" s="18"/>
      <c r="K839" s="18" t="s">
        <v>1954</v>
      </c>
      <c r="L839" s="17" t="s">
        <v>6</v>
      </c>
    </row>
    <row r="840" spans="1:12" ht="24" x14ac:dyDescent="0.25">
      <c r="A840" s="17">
        <v>839</v>
      </c>
      <c r="B840" s="18" t="s">
        <v>2733</v>
      </c>
      <c r="C840" s="18" t="s">
        <v>2734</v>
      </c>
      <c r="D840" s="19">
        <v>45712</v>
      </c>
      <c r="E840" s="18" t="s">
        <v>2737</v>
      </c>
      <c r="F840" s="20" t="s">
        <v>8</v>
      </c>
      <c r="G840" s="20" t="s">
        <v>6</v>
      </c>
      <c r="H840" s="20" t="s">
        <v>6</v>
      </c>
      <c r="I840" s="18"/>
      <c r="J840" s="18"/>
      <c r="K840" s="18"/>
      <c r="L840" s="17" t="s">
        <v>6</v>
      </c>
    </row>
    <row r="841" spans="1:12" ht="24" x14ac:dyDescent="0.25">
      <c r="A841" s="17">
        <v>840</v>
      </c>
      <c r="B841" s="18" t="s">
        <v>2735</v>
      </c>
      <c r="C841" s="18" t="s">
        <v>149</v>
      </c>
      <c r="D841" s="19">
        <v>45721</v>
      </c>
      <c r="E841" s="18" t="s">
        <v>2736</v>
      </c>
      <c r="F841" s="20" t="s">
        <v>6</v>
      </c>
      <c r="G841" s="20" t="s">
        <v>6</v>
      </c>
      <c r="H841" s="20" t="s">
        <v>6</v>
      </c>
      <c r="I841" s="18"/>
      <c r="J841" s="18"/>
      <c r="K841" s="18" t="s">
        <v>1954</v>
      </c>
      <c r="L841" s="17" t="s">
        <v>6</v>
      </c>
    </row>
    <row r="842" spans="1:12" ht="24" x14ac:dyDescent="0.25">
      <c r="A842" s="17">
        <v>841</v>
      </c>
      <c r="B842" s="18" t="s">
        <v>2738</v>
      </c>
      <c r="C842" s="18" t="s">
        <v>2739</v>
      </c>
      <c r="D842" s="19">
        <v>45726</v>
      </c>
      <c r="E842" s="18" t="s">
        <v>2740</v>
      </c>
      <c r="F842" s="20" t="s">
        <v>8</v>
      </c>
      <c r="G842" s="20" t="s">
        <v>8</v>
      </c>
      <c r="H842" s="20" t="s">
        <v>6</v>
      </c>
      <c r="I842" s="18"/>
      <c r="J842" s="18"/>
      <c r="K842" s="18"/>
      <c r="L842" s="17" t="s">
        <v>6</v>
      </c>
    </row>
    <row r="843" spans="1:12" ht="36" x14ac:dyDescent="0.25">
      <c r="A843" s="17">
        <v>842</v>
      </c>
      <c r="B843" s="18" t="s">
        <v>2741</v>
      </c>
      <c r="C843" s="18" t="s">
        <v>2742</v>
      </c>
      <c r="D843" s="19">
        <v>45727</v>
      </c>
      <c r="E843" s="18" t="s">
        <v>2743</v>
      </c>
      <c r="F843" s="20" t="s">
        <v>6</v>
      </c>
      <c r="G843" s="20" t="s">
        <v>6</v>
      </c>
      <c r="H843" s="20" t="s">
        <v>6</v>
      </c>
      <c r="I843" s="18"/>
      <c r="J843" s="18"/>
      <c r="K843" s="18" t="s">
        <v>2744</v>
      </c>
      <c r="L843" s="17" t="s">
        <v>6</v>
      </c>
    </row>
    <row r="844" spans="1:12" ht="24" x14ac:dyDescent="0.25">
      <c r="A844" s="17">
        <v>843</v>
      </c>
      <c r="B844" s="18" t="s">
        <v>2745</v>
      </c>
      <c r="C844" s="18" t="s">
        <v>2748</v>
      </c>
      <c r="D844" s="19">
        <v>45729</v>
      </c>
      <c r="E844" s="18" t="s">
        <v>2746</v>
      </c>
      <c r="F844" s="20" t="s">
        <v>8</v>
      </c>
      <c r="G844" s="20" t="s">
        <v>6</v>
      </c>
      <c r="H844" s="20" t="s">
        <v>6</v>
      </c>
      <c r="I844" s="18"/>
      <c r="J844" s="18"/>
      <c r="K844" s="18"/>
      <c r="L844" s="17" t="s">
        <v>6</v>
      </c>
    </row>
    <row r="845" spans="1:12" ht="24" x14ac:dyDescent="0.25">
      <c r="A845" s="133">
        <v>844</v>
      </c>
      <c r="B845" s="57" t="s">
        <v>2747</v>
      </c>
      <c r="C845" s="57" t="s">
        <v>2749</v>
      </c>
      <c r="D845" s="134">
        <v>45730</v>
      </c>
      <c r="E845" s="57" t="s">
        <v>2750</v>
      </c>
      <c r="F845" s="135" t="s">
        <v>6</v>
      </c>
      <c r="G845" s="135" t="s">
        <v>6</v>
      </c>
      <c r="H845" s="135" t="s">
        <v>6</v>
      </c>
      <c r="I845" s="57"/>
      <c r="J845" s="57"/>
      <c r="K845" s="57" t="s">
        <v>1954</v>
      </c>
      <c r="L845" s="133" t="s">
        <v>8</v>
      </c>
    </row>
    <row r="846" spans="1:12" ht="24" x14ac:dyDescent="0.25">
      <c r="A846" s="17">
        <v>845</v>
      </c>
      <c r="B846" s="18" t="s">
        <v>2751</v>
      </c>
      <c r="C846" s="18" t="s">
        <v>2752</v>
      </c>
      <c r="D846" s="19">
        <v>45735</v>
      </c>
      <c r="E846" s="18" t="s">
        <v>2753</v>
      </c>
      <c r="F846" s="20" t="s">
        <v>8</v>
      </c>
      <c r="G846" s="20" t="s">
        <v>6</v>
      </c>
      <c r="H846" s="20" t="s">
        <v>6</v>
      </c>
      <c r="I846" s="18"/>
      <c r="J846" s="18"/>
      <c r="K846" s="18"/>
      <c r="L846" s="17" t="s">
        <v>6</v>
      </c>
    </row>
    <row r="847" spans="1:12" ht="24" x14ac:dyDescent="0.25">
      <c r="A847" s="17">
        <v>846</v>
      </c>
      <c r="B847" s="18" t="s">
        <v>2754</v>
      </c>
      <c r="C847" s="18" t="s">
        <v>2762</v>
      </c>
      <c r="D847" s="19">
        <v>45737</v>
      </c>
      <c r="E847" s="18" t="s">
        <v>2755</v>
      </c>
      <c r="F847" s="20" t="s">
        <v>8</v>
      </c>
      <c r="G847" s="20" t="s">
        <v>8</v>
      </c>
      <c r="H847" s="20" t="s">
        <v>6</v>
      </c>
      <c r="I847" s="18"/>
      <c r="J847" s="18"/>
      <c r="K847" s="18"/>
      <c r="L847" s="17" t="s">
        <v>6</v>
      </c>
    </row>
    <row r="848" spans="1:12" ht="24" x14ac:dyDescent="0.25">
      <c r="A848" s="17">
        <v>847</v>
      </c>
      <c r="B848" s="18" t="s">
        <v>2756</v>
      </c>
      <c r="C848" s="18" t="s">
        <v>2757</v>
      </c>
      <c r="D848" s="19">
        <v>45743</v>
      </c>
      <c r="E848" s="18" t="s">
        <v>2758</v>
      </c>
      <c r="F848" s="20" t="s">
        <v>6</v>
      </c>
      <c r="G848" s="20" t="s">
        <v>6</v>
      </c>
      <c r="H848" s="20" t="s">
        <v>6</v>
      </c>
      <c r="I848" s="18"/>
      <c r="J848" s="18"/>
      <c r="K848" s="18" t="s">
        <v>1954</v>
      </c>
      <c r="L848" s="17" t="s">
        <v>6</v>
      </c>
    </row>
    <row r="849" spans="1:12" ht="54.75" customHeight="1" x14ac:dyDescent="0.25">
      <c r="A849" s="17">
        <v>848</v>
      </c>
      <c r="B849" s="18" t="s">
        <v>2759</v>
      </c>
      <c r="C849" s="18" t="s">
        <v>2760</v>
      </c>
      <c r="D849" s="19">
        <v>45748</v>
      </c>
      <c r="E849" s="18" t="s">
        <v>2761</v>
      </c>
      <c r="F849" s="20" t="s">
        <v>8</v>
      </c>
      <c r="G849" s="20" t="s">
        <v>8</v>
      </c>
      <c r="H849" s="20" t="s">
        <v>6</v>
      </c>
      <c r="I849" s="18"/>
      <c r="J849" s="18"/>
      <c r="K849" s="18"/>
      <c r="L849" s="17" t="s">
        <v>6</v>
      </c>
    </row>
    <row r="850" spans="1:12" ht="24" x14ac:dyDescent="0.25">
      <c r="A850" s="17">
        <v>849</v>
      </c>
      <c r="B850" s="18" t="s">
        <v>2763</v>
      </c>
      <c r="C850" s="18" t="s">
        <v>2462</v>
      </c>
      <c r="D850" s="19">
        <v>45749</v>
      </c>
      <c r="E850" s="18" t="s">
        <v>2764</v>
      </c>
      <c r="F850" s="20" t="s">
        <v>8</v>
      </c>
      <c r="G850" s="20" t="s">
        <v>6</v>
      </c>
      <c r="H850" s="20" t="s">
        <v>6</v>
      </c>
      <c r="I850" s="18"/>
      <c r="J850" s="18"/>
      <c r="K850" s="18"/>
      <c r="L850" s="17" t="s">
        <v>6</v>
      </c>
    </row>
    <row r="851" spans="1:12" ht="36" x14ac:dyDescent="0.25">
      <c r="A851" s="17">
        <v>850</v>
      </c>
      <c r="B851" s="18" t="s">
        <v>2765</v>
      </c>
      <c r="C851" s="18" t="s">
        <v>2766</v>
      </c>
      <c r="D851" s="19">
        <v>45755</v>
      </c>
      <c r="E851" s="18" t="s">
        <v>2767</v>
      </c>
      <c r="F851" s="20" t="s">
        <v>6</v>
      </c>
      <c r="G851" s="20" t="s">
        <v>6</v>
      </c>
      <c r="H851" s="20" t="s">
        <v>6</v>
      </c>
      <c r="I851" s="18"/>
      <c r="J851" s="18"/>
      <c r="K851" s="18" t="s">
        <v>2744</v>
      </c>
      <c r="L851" s="17" t="s">
        <v>6</v>
      </c>
    </row>
    <row r="852" spans="1:12" ht="24" x14ac:dyDescent="0.25">
      <c r="A852" s="17">
        <v>851</v>
      </c>
      <c r="B852" s="18" t="s">
        <v>2768</v>
      </c>
      <c r="C852" s="18" t="s">
        <v>2779</v>
      </c>
      <c r="D852" s="19">
        <v>45763</v>
      </c>
      <c r="E852" s="18" t="s">
        <v>2769</v>
      </c>
      <c r="F852" s="20" t="s">
        <v>8</v>
      </c>
      <c r="G852" s="20" t="s">
        <v>8</v>
      </c>
      <c r="H852" s="20" t="s">
        <v>6</v>
      </c>
      <c r="I852" s="18"/>
      <c r="J852" s="18"/>
      <c r="K852" s="18"/>
      <c r="L852" s="17" t="s">
        <v>6</v>
      </c>
    </row>
    <row r="853" spans="1:12" ht="24" x14ac:dyDescent="0.25">
      <c r="A853" s="17">
        <v>852</v>
      </c>
      <c r="B853" s="18" t="s">
        <v>2770</v>
      </c>
      <c r="C853" s="18" t="s">
        <v>1374</v>
      </c>
      <c r="D853" s="19">
        <v>45763</v>
      </c>
      <c r="E853" s="18" t="s">
        <v>2771</v>
      </c>
      <c r="F853" s="20" t="s">
        <v>8</v>
      </c>
      <c r="G853" s="20" t="s">
        <v>6</v>
      </c>
      <c r="H853" s="20" t="s">
        <v>6</v>
      </c>
      <c r="I853" s="18"/>
      <c r="J853" s="18"/>
      <c r="K853" s="18"/>
      <c r="L853" s="17" t="s">
        <v>6</v>
      </c>
    </row>
    <row r="854" spans="1:12" ht="24" x14ac:dyDescent="0.25">
      <c r="A854" s="17">
        <v>853</v>
      </c>
      <c r="B854" s="18" t="s">
        <v>2772</v>
      </c>
      <c r="C854" s="18" t="s">
        <v>2773</v>
      </c>
      <c r="D854" s="19">
        <v>45763</v>
      </c>
      <c r="E854" s="18" t="s">
        <v>2774</v>
      </c>
      <c r="F854" s="20" t="s">
        <v>8</v>
      </c>
      <c r="G854" s="20" t="s">
        <v>6</v>
      </c>
      <c r="H854" s="20" t="s">
        <v>6</v>
      </c>
      <c r="I854" s="18"/>
      <c r="J854" s="18"/>
      <c r="K854" s="18"/>
      <c r="L854" s="17" t="s">
        <v>6</v>
      </c>
    </row>
    <row r="855" spans="1:12" ht="24" x14ac:dyDescent="0.25">
      <c r="A855" s="17">
        <v>854</v>
      </c>
      <c r="B855" s="18" t="s">
        <v>2775</v>
      </c>
      <c r="C855" s="18" t="s">
        <v>2791</v>
      </c>
      <c r="D855" s="19">
        <v>45764</v>
      </c>
      <c r="E855" s="18" t="s">
        <v>2776</v>
      </c>
      <c r="F855" s="20" t="s">
        <v>8</v>
      </c>
      <c r="G855" s="20" t="s">
        <v>117</v>
      </c>
      <c r="H855" s="20" t="s">
        <v>6</v>
      </c>
      <c r="I855" s="18"/>
      <c r="J855" s="18"/>
      <c r="K855" s="18"/>
      <c r="L855" s="17" t="s">
        <v>6</v>
      </c>
    </row>
    <row r="856" spans="1:12" ht="24" x14ac:dyDescent="0.25">
      <c r="A856" s="17">
        <v>855</v>
      </c>
      <c r="B856" s="18" t="s">
        <v>2777</v>
      </c>
      <c r="C856" s="18" t="s">
        <v>2778</v>
      </c>
      <c r="D856" s="19">
        <v>45764</v>
      </c>
      <c r="E856" s="18" t="s">
        <v>2780</v>
      </c>
      <c r="F856" s="20" t="s">
        <v>8</v>
      </c>
      <c r="G856" s="20" t="s">
        <v>6</v>
      </c>
      <c r="H856" s="20" t="s">
        <v>6</v>
      </c>
      <c r="I856" s="18"/>
      <c r="J856" s="18"/>
      <c r="K856" s="18"/>
      <c r="L856" s="17" t="s">
        <v>6</v>
      </c>
    </row>
    <row r="857" spans="1:12" ht="24" x14ac:dyDescent="0.25">
      <c r="A857" s="17">
        <v>856</v>
      </c>
      <c r="B857" s="18" t="s">
        <v>2781</v>
      </c>
      <c r="C857" s="18" t="s">
        <v>2782</v>
      </c>
      <c r="D857" s="19">
        <v>45761</v>
      </c>
      <c r="E857" s="18" t="s">
        <v>2783</v>
      </c>
      <c r="F857" s="20" t="s">
        <v>8</v>
      </c>
      <c r="G857" s="20" t="s">
        <v>8</v>
      </c>
      <c r="H857" s="20" t="s">
        <v>6</v>
      </c>
      <c r="I857" s="18"/>
      <c r="J857" s="18"/>
      <c r="K857" s="18"/>
      <c r="L857" s="17" t="s">
        <v>6</v>
      </c>
    </row>
    <row r="858" spans="1:12" ht="24" x14ac:dyDescent="0.25">
      <c r="A858" s="17">
        <v>857</v>
      </c>
      <c r="B858" s="18" t="s">
        <v>2784</v>
      </c>
      <c r="C858" s="18" t="s">
        <v>2782</v>
      </c>
      <c r="D858" s="19">
        <v>45764</v>
      </c>
      <c r="E858" s="18" t="s">
        <v>2785</v>
      </c>
      <c r="F858" s="20" t="s">
        <v>8</v>
      </c>
      <c r="G858" s="20" t="s">
        <v>109</v>
      </c>
      <c r="H858" s="20" t="s">
        <v>6</v>
      </c>
      <c r="I858" s="18"/>
      <c r="J858" s="18"/>
      <c r="K858" s="18"/>
      <c r="L858" s="17" t="s">
        <v>6</v>
      </c>
    </row>
    <row r="859" spans="1:12" x14ac:dyDescent="0.25">
      <c r="A859" s="17">
        <v>858</v>
      </c>
      <c r="B859" s="18" t="s">
        <v>2786</v>
      </c>
      <c r="C859" s="18" t="s">
        <v>149</v>
      </c>
      <c r="D859" s="19">
        <v>45765</v>
      </c>
      <c r="E859" s="18" t="s">
        <v>2787</v>
      </c>
      <c r="F859" s="20" t="s">
        <v>8</v>
      </c>
      <c r="G859" s="20" t="s">
        <v>8</v>
      </c>
      <c r="H859" s="20" t="s">
        <v>6</v>
      </c>
      <c r="I859" s="18"/>
      <c r="J859" s="18"/>
      <c r="K859" s="18"/>
      <c r="L859" s="17" t="s">
        <v>6</v>
      </c>
    </row>
    <row r="860" spans="1:12" ht="24" x14ac:dyDescent="0.25">
      <c r="A860" s="17">
        <v>859</v>
      </c>
      <c r="B860" s="18" t="s">
        <v>2788</v>
      </c>
      <c r="C860" s="18" t="s">
        <v>2789</v>
      </c>
      <c r="D860" s="19">
        <v>45757</v>
      </c>
      <c r="E860" s="18" t="s">
        <v>2790</v>
      </c>
      <c r="F860" s="20" t="s">
        <v>8</v>
      </c>
      <c r="G860" s="20" t="s">
        <v>8</v>
      </c>
      <c r="H860" s="20" t="s">
        <v>6</v>
      </c>
      <c r="I860" s="18"/>
      <c r="J860" s="18"/>
      <c r="K860" s="18"/>
      <c r="L860" s="17" t="s">
        <v>6</v>
      </c>
    </row>
    <row r="861" spans="1:12" ht="24" x14ac:dyDescent="0.25">
      <c r="A861" s="17">
        <v>860</v>
      </c>
      <c r="B861" s="18" t="s">
        <v>2792</v>
      </c>
      <c r="C861" s="18" t="s">
        <v>149</v>
      </c>
      <c r="D861" s="19">
        <v>45755</v>
      </c>
      <c r="E861" s="18" t="s">
        <v>2793</v>
      </c>
      <c r="F861" s="20" t="s">
        <v>8</v>
      </c>
      <c r="G861" s="20" t="s">
        <v>6</v>
      </c>
      <c r="H861" s="20" t="s">
        <v>6</v>
      </c>
      <c r="I861" s="18"/>
      <c r="J861" s="18"/>
      <c r="K861" s="18"/>
      <c r="L861" s="17" t="s">
        <v>6</v>
      </c>
    </row>
    <row r="862" spans="1:12" ht="24" x14ac:dyDescent="0.25">
      <c r="A862" s="17">
        <v>861</v>
      </c>
      <c r="B862" s="18" t="s">
        <v>2794</v>
      </c>
      <c r="C862" s="18" t="s">
        <v>1828</v>
      </c>
      <c r="D862" s="19">
        <v>45789</v>
      </c>
      <c r="E862" s="18" t="s">
        <v>2795</v>
      </c>
      <c r="F862" s="20" t="s">
        <v>8</v>
      </c>
      <c r="G862" s="20" t="s">
        <v>6</v>
      </c>
      <c r="H862" s="20" t="s">
        <v>6</v>
      </c>
      <c r="I862" s="18"/>
      <c r="J862" s="18"/>
      <c r="K862" s="18"/>
      <c r="L862" s="17" t="s">
        <v>6</v>
      </c>
    </row>
    <row r="863" spans="1:12" ht="24" x14ac:dyDescent="0.25">
      <c r="A863" s="17">
        <v>862</v>
      </c>
      <c r="B863" s="18" t="s">
        <v>2796</v>
      </c>
      <c r="C863" s="18" t="s">
        <v>2797</v>
      </c>
      <c r="D863" s="19">
        <v>45789</v>
      </c>
      <c r="E863" s="18" t="s">
        <v>2798</v>
      </c>
      <c r="F863" s="20" t="s">
        <v>8</v>
      </c>
      <c r="G863" s="20" t="s">
        <v>8</v>
      </c>
      <c r="H863" s="20" t="s">
        <v>6</v>
      </c>
      <c r="I863" s="18"/>
      <c r="J863" s="18"/>
      <c r="K863" s="18"/>
      <c r="L863" s="17" t="s">
        <v>6</v>
      </c>
    </row>
    <row r="864" spans="1:12" ht="36" x14ac:dyDescent="0.25">
      <c r="A864" s="17">
        <v>863</v>
      </c>
      <c r="B864" s="18" t="s">
        <v>2799</v>
      </c>
      <c r="C864" s="18" t="s">
        <v>2800</v>
      </c>
      <c r="D864" s="19">
        <v>45789</v>
      </c>
      <c r="E864" s="18" t="s">
        <v>2801</v>
      </c>
      <c r="F864" s="20" t="s">
        <v>8</v>
      </c>
      <c r="G864" s="20" t="s">
        <v>8</v>
      </c>
      <c r="H864" s="20" t="s">
        <v>6</v>
      </c>
      <c r="I864" s="18"/>
      <c r="J864" s="18"/>
      <c r="K864" s="18"/>
      <c r="L864" s="17" t="s">
        <v>6</v>
      </c>
    </row>
    <row r="865" spans="1:12" ht="36" x14ac:dyDescent="0.25">
      <c r="A865" s="17">
        <v>864</v>
      </c>
      <c r="B865" s="18" t="s">
        <v>2802</v>
      </c>
      <c r="C865" s="18" t="s">
        <v>2803</v>
      </c>
      <c r="D865" s="19">
        <v>45789</v>
      </c>
      <c r="E865" s="18" t="s">
        <v>2804</v>
      </c>
      <c r="F865" s="20" t="s">
        <v>8</v>
      </c>
      <c r="G865" s="20" t="s">
        <v>6</v>
      </c>
      <c r="H865" s="20" t="s">
        <v>6</v>
      </c>
      <c r="I865" s="18"/>
      <c r="J865" s="18"/>
      <c r="K865" s="18"/>
      <c r="L865" s="17" t="s">
        <v>6</v>
      </c>
    </row>
    <row r="866" spans="1:12" ht="24" x14ac:dyDescent="0.25">
      <c r="A866" s="17">
        <v>865</v>
      </c>
      <c r="B866" s="18" t="s">
        <v>2805</v>
      </c>
      <c r="C866" s="18" t="s">
        <v>1834</v>
      </c>
      <c r="D866" s="19">
        <v>45803</v>
      </c>
      <c r="E866" s="18" t="s">
        <v>2806</v>
      </c>
      <c r="F866" s="20" t="s">
        <v>8</v>
      </c>
      <c r="G866" s="20" t="s">
        <v>8</v>
      </c>
      <c r="H866" s="20" t="s">
        <v>6</v>
      </c>
      <c r="I866" s="18"/>
      <c r="J866" s="18"/>
      <c r="K866" s="18"/>
      <c r="L866" s="17" t="s">
        <v>6</v>
      </c>
    </row>
    <row r="867" spans="1:12" ht="24" x14ac:dyDescent="0.25">
      <c r="A867" s="17">
        <v>866</v>
      </c>
      <c r="B867" s="18" t="s">
        <v>2807</v>
      </c>
      <c r="C867" s="18" t="s">
        <v>2809</v>
      </c>
      <c r="D867" s="19">
        <v>45814</v>
      </c>
      <c r="E867" s="18" t="s">
        <v>2808</v>
      </c>
      <c r="F867" s="20" t="s">
        <v>8</v>
      </c>
      <c r="G867" s="20" t="s">
        <v>8</v>
      </c>
      <c r="H867" s="20" t="s">
        <v>6</v>
      </c>
      <c r="I867" s="18"/>
      <c r="J867" s="18"/>
      <c r="K867" s="18"/>
      <c r="L867" s="17" t="s">
        <v>6</v>
      </c>
    </row>
    <row r="868" spans="1:12" ht="36" x14ac:dyDescent="0.25">
      <c r="A868" s="17">
        <v>867</v>
      </c>
      <c r="B868" s="18" t="s">
        <v>2810</v>
      </c>
      <c r="C868" s="18" t="s">
        <v>2811</v>
      </c>
      <c r="D868" s="19">
        <v>46183</v>
      </c>
      <c r="E868" s="18" t="s">
        <v>2812</v>
      </c>
      <c r="F868" s="20" t="s">
        <v>8</v>
      </c>
      <c r="G868" s="20" t="s">
        <v>6</v>
      </c>
      <c r="H868" s="20" t="s">
        <v>6</v>
      </c>
      <c r="I868" s="18"/>
      <c r="J868" s="18"/>
      <c r="K868" s="18"/>
      <c r="L868" s="17" t="s">
        <v>6</v>
      </c>
    </row>
    <row r="869" spans="1:12" ht="36" x14ac:dyDescent="0.25">
      <c r="A869" s="17">
        <v>868</v>
      </c>
      <c r="B869" s="18" t="s">
        <v>2813</v>
      </c>
      <c r="C869" s="18" t="s">
        <v>2431</v>
      </c>
      <c r="D869" s="19">
        <v>45819</v>
      </c>
      <c r="E869" s="18" t="s">
        <v>2814</v>
      </c>
      <c r="F869" s="20" t="s">
        <v>6</v>
      </c>
      <c r="G869" s="20" t="s">
        <v>6</v>
      </c>
      <c r="H869" s="20" t="s">
        <v>6</v>
      </c>
      <c r="I869" s="18"/>
      <c r="J869" s="18"/>
      <c r="K869" s="18" t="s">
        <v>2819</v>
      </c>
      <c r="L869" s="17" t="s">
        <v>6</v>
      </c>
    </row>
    <row r="870" spans="1:12" ht="36" x14ac:dyDescent="0.25">
      <c r="A870" s="17">
        <v>869</v>
      </c>
      <c r="B870" s="18" t="s">
        <v>2815</v>
      </c>
      <c r="C870" s="18" t="s">
        <v>2816</v>
      </c>
      <c r="D870" s="19">
        <v>45825</v>
      </c>
      <c r="E870" s="18" t="s">
        <v>2817</v>
      </c>
      <c r="F870" s="20" t="s">
        <v>8</v>
      </c>
      <c r="G870" s="20" t="s">
        <v>6</v>
      </c>
      <c r="H870" s="20" t="s">
        <v>6</v>
      </c>
      <c r="I870" s="18"/>
      <c r="J870" s="18"/>
      <c r="K870" s="18"/>
      <c r="L870" s="17" t="s">
        <v>6</v>
      </c>
    </row>
    <row r="871" spans="1:12" ht="24" x14ac:dyDescent="0.25">
      <c r="A871" s="31">
        <v>870</v>
      </c>
      <c r="B871" s="32" t="s">
        <v>2820</v>
      </c>
      <c r="C871" s="32" t="s">
        <v>2821</v>
      </c>
      <c r="D871" s="33">
        <v>45839</v>
      </c>
      <c r="E871" s="32" t="s">
        <v>2822</v>
      </c>
      <c r="F871" s="243" t="s">
        <v>8</v>
      </c>
      <c r="G871" s="243" t="s">
        <v>6</v>
      </c>
      <c r="H871" s="243" t="s">
        <v>6</v>
      </c>
      <c r="I871" s="32"/>
      <c r="J871" s="32"/>
      <c r="K871" s="32"/>
      <c r="L871" s="31" t="s">
        <v>8</v>
      </c>
    </row>
    <row r="872" spans="1:12" x14ac:dyDescent="0.25">
      <c r="A872" s="31">
        <v>871</v>
      </c>
      <c r="B872" s="32"/>
      <c r="C872" s="32"/>
      <c r="D872" s="32"/>
      <c r="E872" s="32"/>
      <c r="F872" s="243"/>
      <c r="G872" s="243"/>
      <c r="H872" s="243"/>
      <c r="I872" s="32"/>
      <c r="J872" s="32"/>
      <c r="K872" s="32"/>
      <c r="L872" s="31"/>
    </row>
    <row r="873" spans="1:12" x14ac:dyDescent="0.25">
      <c r="A873" s="31">
        <v>872</v>
      </c>
      <c r="B873" s="32"/>
      <c r="C873" s="32"/>
      <c r="D873" s="32"/>
      <c r="E873" s="32"/>
      <c r="F873" s="243"/>
      <c r="G873" s="243"/>
      <c r="H873" s="243"/>
      <c r="I873" s="32"/>
      <c r="J873" s="32"/>
      <c r="K873" s="32"/>
      <c r="L873" s="31"/>
    </row>
    <row r="874" spans="1:12" x14ac:dyDescent="0.25">
      <c r="A874" s="31">
        <v>873</v>
      </c>
      <c r="B874" s="32"/>
      <c r="C874" s="32"/>
      <c r="D874" s="32"/>
      <c r="E874" s="32"/>
      <c r="F874" s="243"/>
      <c r="G874" s="243"/>
      <c r="H874" s="243"/>
      <c r="I874" s="32"/>
      <c r="J874" s="32"/>
      <c r="K874" s="32"/>
      <c r="L874" s="31"/>
    </row>
    <row r="875" spans="1:12" x14ac:dyDescent="0.25">
      <c r="A875" s="31">
        <v>874</v>
      </c>
      <c r="B875" s="32"/>
      <c r="C875" s="32"/>
      <c r="D875" s="32"/>
      <c r="E875" s="32"/>
      <c r="F875" s="243"/>
      <c r="G875" s="243"/>
      <c r="H875" s="243"/>
      <c r="I875" s="32"/>
      <c r="J875" s="32"/>
      <c r="K875" s="32"/>
      <c r="L875" s="31"/>
    </row>
    <row r="876" spans="1:12" x14ac:dyDescent="0.25">
      <c r="A876" s="31">
        <v>875</v>
      </c>
      <c r="B876" s="32"/>
      <c r="C876" s="32"/>
      <c r="D876" s="32"/>
      <c r="E876" s="32"/>
      <c r="F876" s="243"/>
      <c r="G876" s="243"/>
      <c r="H876" s="243"/>
      <c r="I876" s="32"/>
      <c r="J876" s="32"/>
      <c r="K876" s="32"/>
      <c r="L876" s="31"/>
    </row>
    <row r="877" spans="1:12" x14ac:dyDescent="0.25">
      <c r="A877" s="31">
        <v>876</v>
      </c>
      <c r="B877" s="32"/>
      <c r="C877" s="32"/>
      <c r="D877" s="32"/>
      <c r="E877" s="32"/>
      <c r="F877" s="243"/>
      <c r="G877" s="243"/>
      <c r="H877" s="243"/>
      <c r="I877" s="32"/>
      <c r="J877" s="32"/>
      <c r="K877" s="32"/>
      <c r="L877" s="31"/>
    </row>
    <row r="878" spans="1:12" x14ac:dyDescent="0.25">
      <c r="A878" s="31">
        <v>877</v>
      </c>
      <c r="B878" s="32"/>
      <c r="C878" s="32"/>
      <c r="D878" s="32"/>
      <c r="E878" s="32"/>
      <c r="F878" s="243"/>
      <c r="G878" s="243"/>
      <c r="H878" s="243"/>
      <c r="I878" s="32"/>
      <c r="J878" s="32"/>
      <c r="K878" s="32"/>
      <c r="L878" s="31"/>
    </row>
    <row r="879" spans="1:12" x14ac:dyDescent="0.25">
      <c r="A879" s="31">
        <v>878</v>
      </c>
      <c r="B879" s="32"/>
      <c r="C879" s="32"/>
      <c r="D879" s="32"/>
      <c r="E879" s="32"/>
      <c r="F879" s="244"/>
      <c r="G879" s="244"/>
      <c r="H879" s="244"/>
      <c r="I879" s="32"/>
      <c r="J879" s="32"/>
      <c r="K879" s="32"/>
      <c r="L879" s="31"/>
    </row>
    <row r="880" spans="1:12" x14ac:dyDescent="0.25">
      <c r="A880" s="31">
        <v>879</v>
      </c>
      <c r="B880" s="32"/>
      <c r="C880" s="32"/>
      <c r="D880" s="32"/>
      <c r="E880" s="32"/>
      <c r="F880" s="244"/>
      <c r="G880" s="244"/>
      <c r="H880" s="244"/>
      <c r="I880" s="32"/>
      <c r="J880" s="32"/>
      <c r="K880" s="32"/>
      <c r="L880" s="31"/>
    </row>
    <row r="881" spans="1:12" x14ac:dyDescent="0.25">
      <c r="A881" s="31">
        <v>880</v>
      </c>
      <c r="B881" s="32"/>
      <c r="C881" s="32"/>
      <c r="D881" s="32"/>
      <c r="E881" s="32"/>
      <c r="F881" s="244"/>
      <c r="G881" s="244"/>
      <c r="H881" s="244"/>
      <c r="I881" s="32"/>
      <c r="J881" s="32"/>
      <c r="K881" s="32"/>
      <c r="L881" s="31"/>
    </row>
    <row r="882" spans="1:12" x14ac:dyDescent="0.25">
      <c r="A882" s="31">
        <v>881</v>
      </c>
      <c r="B882" s="32"/>
      <c r="C882" s="32"/>
      <c r="D882" s="32"/>
      <c r="E882" s="32"/>
      <c r="F882" s="244"/>
      <c r="G882" s="244"/>
      <c r="H882" s="244"/>
      <c r="I882" s="32"/>
      <c r="J882" s="32"/>
      <c r="K882" s="32"/>
      <c r="L882" s="31"/>
    </row>
    <row r="883" spans="1:12" x14ac:dyDescent="0.25">
      <c r="A883" s="31">
        <v>882</v>
      </c>
      <c r="B883" s="32"/>
      <c r="C883" s="32"/>
      <c r="D883" s="32"/>
      <c r="E883" s="32"/>
      <c r="F883" s="244"/>
      <c r="G883" s="244"/>
      <c r="H883" s="244"/>
      <c r="I883" s="32"/>
      <c r="J883" s="32"/>
      <c r="K883" s="32"/>
      <c r="L883" s="31"/>
    </row>
    <row r="884" spans="1:12" x14ac:dyDescent="0.25">
      <c r="A884" s="31">
        <v>883</v>
      </c>
      <c r="B884" s="32"/>
      <c r="C884" s="32"/>
      <c r="D884" s="32"/>
      <c r="E884" s="32"/>
      <c r="F884" s="244"/>
      <c r="G884" s="244"/>
      <c r="H884" s="244"/>
      <c r="I884" s="32"/>
      <c r="J884" s="32"/>
      <c r="K884" s="32"/>
      <c r="L884" s="31"/>
    </row>
    <row r="885" spans="1:12" x14ac:dyDescent="0.25">
      <c r="A885" s="31">
        <v>884</v>
      </c>
      <c r="B885" s="32"/>
      <c r="C885" s="32"/>
      <c r="D885" s="32"/>
      <c r="E885" s="32"/>
      <c r="F885" s="244"/>
      <c r="G885" s="244"/>
      <c r="H885" s="244"/>
      <c r="I885" s="32"/>
      <c r="J885" s="32"/>
      <c r="K885" s="32"/>
      <c r="L885" s="31"/>
    </row>
    <row r="886" spans="1:12" x14ac:dyDescent="0.25">
      <c r="A886" s="31">
        <v>885</v>
      </c>
      <c r="B886" s="32"/>
      <c r="C886" s="32"/>
      <c r="D886" s="32"/>
      <c r="E886" s="32"/>
      <c r="F886" s="244"/>
      <c r="G886" s="244"/>
      <c r="H886" s="244"/>
      <c r="I886" s="32"/>
      <c r="J886" s="32"/>
      <c r="K886" s="32"/>
      <c r="L886" s="31"/>
    </row>
    <row r="887" spans="1:12" x14ac:dyDescent="0.25">
      <c r="A887" s="31">
        <v>886</v>
      </c>
      <c r="B887" s="32"/>
      <c r="C887" s="32"/>
      <c r="D887" s="32"/>
      <c r="E887" s="32"/>
      <c r="F887" s="244"/>
      <c r="G887" s="244"/>
      <c r="H887" s="244"/>
      <c r="I887" s="32"/>
      <c r="J887" s="32"/>
      <c r="K887" s="32"/>
      <c r="L887" s="31"/>
    </row>
    <row r="888" spans="1:12" x14ac:dyDescent="0.25">
      <c r="A888" s="31">
        <v>887</v>
      </c>
      <c r="B888" s="32"/>
      <c r="C888" s="32"/>
      <c r="D888" s="32"/>
      <c r="E888" s="32"/>
      <c r="F888" s="244"/>
      <c r="G888" s="244"/>
      <c r="H888" s="244"/>
      <c r="I888" s="32"/>
      <c r="J888" s="32"/>
      <c r="K888" s="32"/>
      <c r="L888" s="31"/>
    </row>
    <row r="889" spans="1:12" x14ac:dyDescent="0.25">
      <c r="A889" s="31">
        <v>888</v>
      </c>
      <c r="B889" s="32"/>
      <c r="C889" s="32"/>
      <c r="D889" s="32"/>
      <c r="E889" s="32"/>
      <c r="F889" s="244"/>
      <c r="G889" s="244"/>
      <c r="H889" s="244"/>
      <c r="I889" s="32"/>
      <c r="J889" s="32"/>
      <c r="K889" s="32"/>
      <c r="L889" s="31"/>
    </row>
    <row r="890" spans="1:12" x14ac:dyDescent="0.25">
      <c r="A890" s="31">
        <v>889</v>
      </c>
      <c r="B890" s="32"/>
      <c r="C890" s="32"/>
      <c r="D890" s="32"/>
      <c r="E890" s="32"/>
      <c r="F890" s="244"/>
      <c r="G890" s="244"/>
      <c r="H890" s="244"/>
      <c r="I890" s="32"/>
      <c r="J890" s="32"/>
      <c r="K890" s="32"/>
      <c r="L890" s="31"/>
    </row>
    <row r="891" spans="1:12" x14ac:dyDescent="0.25">
      <c r="A891" s="31">
        <v>890</v>
      </c>
      <c r="B891" s="32"/>
      <c r="C891" s="32"/>
      <c r="D891" s="32"/>
      <c r="E891" s="32"/>
      <c r="F891" s="244"/>
      <c r="G891" s="244"/>
      <c r="H891" s="244"/>
      <c r="I891" s="32"/>
      <c r="J891" s="32"/>
      <c r="K891" s="32"/>
      <c r="L891" s="31"/>
    </row>
    <row r="892" spans="1:12" x14ac:dyDescent="0.25">
      <c r="A892" s="31">
        <v>891</v>
      </c>
      <c r="B892" s="32"/>
      <c r="C892" s="32"/>
      <c r="D892" s="32"/>
      <c r="E892" s="32"/>
      <c r="F892" s="244"/>
      <c r="G892" s="244"/>
      <c r="H892" s="244"/>
      <c r="I892" s="32"/>
      <c r="J892" s="32"/>
      <c r="K892" s="32"/>
      <c r="L892" s="31"/>
    </row>
    <row r="893" spans="1:12" x14ac:dyDescent="0.25">
      <c r="A893" s="31">
        <v>892</v>
      </c>
      <c r="B893" s="32"/>
      <c r="C893" s="32"/>
      <c r="D893" s="32"/>
      <c r="E893" s="32"/>
      <c r="F893" s="244"/>
      <c r="G893" s="244"/>
      <c r="H893" s="244"/>
      <c r="I893" s="32"/>
      <c r="J893" s="32"/>
      <c r="K893" s="32"/>
      <c r="L893" s="31"/>
    </row>
    <row r="894" spans="1:12" x14ac:dyDescent="0.25">
      <c r="A894" s="31">
        <v>893</v>
      </c>
      <c r="B894" s="32"/>
      <c r="C894" s="32"/>
      <c r="D894" s="32"/>
      <c r="E894" s="32"/>
      <c r="F894" s="244"/>
      <c r="G894" s="244"/>
      <c r="H894" s="244"/>
      <c r="I894" s="32"/>
      <c r="J894" s="32"/>
      <c r="K894" s="32"/>
      <c r="L894" s="31"/>
    </row>
    <row r="895" spans="1:12" x14ac:dyDescent="0.25">
      <c r="A895" s="31">
        <v>894</v>
      </c>
      <c r="B895" s="32"/>
      <c r="C895" s="32"/>
      <c r="D895" s="32"/>
      <c r="E895" s="32"/>
      <c r="F895" s="244"/>
      <c r="G895" s="244"/>
      <c r="H895" s="244"/>
      <c r="I895" s="32"/>
      <c r="J895" s="32"/>
      <c r="K895" s="32"/>
      <c r="L895" s="31"/>
    </row>
    <row r="896" spans="1:12" x14ac:dyDescent="0.25">
      <c r="A896" s="31">
        <v>895</v>
      </c>
      <c r="B896" s="32"/>
      <c r="C896" s="32"/>
      <c r="D896" s="32"/>
      <c r="E896" s="32"/>
      <c r="F896" s="244"/>
      <c r="G896" s="244"/>
      <c r="H896" s="244"/>
      <c r="I896" s="32"/>
      <c r="J896" s="32"/>
      <c r="K896" s="32"/>
      <c r="L896" s="31"/>
    </row>
    <row r="899" spans="2:5" x14ac:dyDescent="0.25">
      <c r="B899" s="32" t="s">
        <v>106</v>
      </c>
      <c r="C899" s="31"/>
      <c r="D899" s="31"/>
      <c r="E899" s="31"/>
    </row>
    <row r="900" spans="2:5" x14ac:dyDescent="0.25">
      <c r="B900" s="57"/>
      <c r="C900" s="248" t="s">
        <v>134</v>
      </c>
      <c r="D900" s="248"/>
      <c r="E900" s="248"/>
    </row>
    <row r="901" spans="2:5" x14ac:dyDescent="0.25">
      <c r="B901" s="18"/>
      <c r="C901" s="249" t="s">
        <v>248</v>
      </c>
      <c r="D901" s="250"/>
      <c r="E901" s="251"/>
    </row>
    <row r="902" spans="2:5" x14ac:dyDescent="0.25">
      <c r="B902" s="23"/>
      <c r="C902" s="245" t="s">
        <v>1176</v>
      </c>
      <c r="D902" s="246"/>
      <c r="E902" s="247"/>
    </row>
  </sheetData>
  <autoFilter ref="A1:N879">
    <sortState ref="A2:N785">
      <sortCondition ref="A1:A550"/>
    </sortState>
  </autoFilter>
  <sortState ref="A3:N125">
    <sortCondition ref="M3:M125"/>
  </sortState>
  <mergeCells count="3">
    <mergeCell ref="C902:E902"/>
    <mergeCell ref="C900:E900"/>
    <mergeCell ref="C901:E901"/>
  </mergeCells>
  <phoneticPr fontId="1" type="noConversion"/>
  <pageMargins left="0.70866141732283472" right="0.70866141732283472" top="0.78740157480314965" bottom="0.78740157480314965" header="0.31496062992125984" footer="0.31496062992125984"/>
  <pageSetup paperSize="8" fitToHeight="0" orientation="landscape" r:id="rId1"/>
  <headerFooter>
    <oddHeader xml:space="preserve">&amp;C&amp;"Arial,Fett"&amp;14Verzeichnis der bei der Geschäftsstelle eingereichten Projektvereinbarungen, incl. Laborstatus, Stand 08.07.2025          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7"/>
  <sheetViews>
    <sheetView zoomScale="110" zoomScaleNormal="110" workbookViewId="0">
      <selection activeCell="O26" sqref="O26"/>
    </sheetView>
  </sheetViews>
  <sheetFormatPr baseColWidth="10" defaultRowHeight="15" x14ac:dyDescent="0.25"/>
  <cols>
    <col min="2" max="2" width="6.85546875" customWidth="1"/>
    <col min="4" max="4" width="7.28515625" customWidth="1"/>
    <col min="5" max="5" width="12.5703125" customWidth="1"/>
    <col min="6" max="6" width="6.5703125" customWidth="1"/>
    <col min="8" max="8" width="6.85546875" customWidth="1"/>
    <col min="9" max="9" width="12.5703125" customWidth="1"/>
    <col min="10" max="10" width="6.7109375" customWidth="1"/>
    <col min="12" max="12" width="6.42578125" customWidth="1"/>
    <col min="14" max="14" width="6" customWidth="1"/>
    <col min="15" max="15" width="13.7109375" customWidth="1"/>
    <col min="16" max="16" width="6" customWidth="1"/>
    <col min="18" max="18" width="5.85546875" customWidth="1"/>
    <col min="20" max="20" width="6" customWidth="1"/>
    <col min="21" max="21" width="12.140625" customWidth="1"/>
    <col min="22" max="22" width="6.7109375" customWidth="1"/>
    <col min="24" max="24" width="7" customWidth="1"/>
    <col min="25" max="25" width="7.140625" style="169" customWidth="1"/>
    <col min="27" max="27" width="5" customWidth="1"/>
    <col min="28" max="28" width="12.7109375" customWidth="1"/>
  </cols>
  <sheetData>
    <row r="1" spans="1:25" x14ac:dyDescent="0.25">
      <c r="A1" s="252" t="s">
        <v>2823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</row>
    <row r="2" spans="1:25" ht="15.75" thickBot="1" x14ac:dyDescent="0.3"/>
    <row r="3" spans="1:25" ht="15.75" thickBot="1" x14ac:dyDescent="0.3">
      <c r="A3" s="120" t="s">
        <v>1397</v>
      </c>
      <c r="B3" s="121"/>
      <c r="C3" s="202" t="s">
        <v>1398</v>
      </c>
      <c r="D3" s="216"/>
      <c r="E3" s="120" t="s">
        <v>1765</v>
      </c>
      <c r="F3" s="122"/>
      <c r="G3" s="213" t="s">
        <v>2103</v>
      </c>
      <c r="H3" s="203"/>
      <c r="I3" s="202" t="s">
        <v>1400</v>
      </c>
      <c r="J3" s="203"/>
      <c r="K3" s="120" t="s">
        <v>1401</v>
      </c>
      <c r="L3" s="122"/>
      <c r="M3" s="120" t="s">
        <v>1716</v>
      </c>
      <c r="N3" s="122"/>
      <c r="O3" s="202" t="s">
        <v>1402</v>
      </c>
      <c r="P3" s="203"/>
      <c r="Q3" s="202" t="s">
        <v>1403</v>
      </c>
      <c r="R3" s="203"/>
      <c r="S3" s="202" t="s">
        <v>1404</v>
      </c>
      <c r="T3" s="203"/>
      <c r="U3" s="202" t="s">
        <v>1405</v>
      </c>
      <c r="V3" s="203"/>
      <c r="W3" s="120" t="s">
        <v>1406</v>
      </c>
      <c r="X3" s="122"/>
    </row>
    <row r="4" spans="1:25" x14ac:dyDescent="0.25">
      <c r="A4" s="126" t="s">
        <v>1407</v>
      </c>
      <c r="B4" s="173">
        <v>1</v>
      </c>
      <c r="C4" s="126" t="s">
        <v>1408</v>
      </c>
      <c r="D4" s="127">
        <v>5</v>
      </c>
      <c r="E4" s="215" t="s">
        <v>1808</v>
      </c>
      <c r="F4" s="214">
        <v>6</v>
      </c>
      <c r="G4" s="126" t="s">
        <v>1409</v>
      </c>
      <c r="H4" s="173">
        <v>1</v>
      </c>
      <c r="I4" s="126" t="s">
        <v>1410</v>
      </c>
      <c r="J4" s="127">
        <v>7</v>
      </c>
      <c r="K4" s="126" t="s">
        <v>1411</v>
      </c>
      <c r="L4" s="127">
        <v>13</v>
      </c>
      <c r="M4" s="217" t="s">
        <v>1412</v>
      </c>
      <c r="N4" s="173">
        <v>1</v>
      </c>
      <c r="O4" s="126" t="s">
        <v>1413</v>
      </c>
      <c r="P4" s="127">
        <v>1</v>
      </c>
      <c r="Q4" s="126" t="s">
        <v>1414</v>
      </c>
      <c r="R4" s="173">
        <v>3</v>
      </c>
      <c r="S4" s="126" t="s">
        <v>1415</v>
      </c>
      <c r="T4" s="173">
        <v>12</v>
      </c>
      <c r="U4" s="126" t="s">
        <v>1416</v>
      </c>
      <c r="V4" s="127">
        <v>1</v>
      </c>
      <c r="W4" s="205" t="s">
        <v>1417</v>
      </c>
      <c r="X4" s="160">
        <v>1</v>
      </c>
      <c r="Y4" s="170" t="s">
        <v>71</v>
      </c>
    </row>
    <row r="5" spans="1:25" x14ac:dyDescent="0.25">
      <c r="A5" s="123" t="s">
        <v>1418</v>
      </c>
      <c r="B5" s="154">
        <v>1</v>
      </c>
      <c r="C5" s="123" t="s">
        <v>1419</v>
      </c>
      <c r="D5" s="124">
        <v>7</v>
      </c>
      <c r="E5" s="174" t="s">
        <v>1477</v>
      </c>
      <c r="F5" s="198">
        <v>1</v>
      </c>
      <c r="G5" s="123" t="s">
        <v>1420</v>
      </c>
      <c r="H5" s="154">
        <v>1</v>
      </c>
      <c r="I5" s="123" t="s">
        <v>1421</v>
      </c>
      <c r="J5" s="124">
        <v>40</v>
      </c>
      <c r="K5" s="123" t="s">
        <v>1422</v>
      </c>
      <c r="L5" s="124">
        <v>9</v>
      </c>
      <c r="M5" s="156" t="s">
        <v>1423</v>
      </c>
      <c r="N5" s="154">
        <v>2</v>
      </c>
      <c r="O5" s="123" t="s">
        <v>1539</v>
      </c>
      <c r="P5" s="124">
        <v>5</v>
      </c>
      <c r="Q5" s="123" t="s">
        <v>1424</v>
      </c>
      <c r="R5" s="154">
        <v>1</v>
      </c>
      <c r="S5" s="123" t="s">
        <v>1425</v>
      </c>
      <c r="T5" s="154">
        <v>1</v>
      </c>
      <c r="U5" s="123" t="s">
        <v>1426</v>
      </c>
      <c r="V5" s="124">
        <v>5</v>
      </c>
      <c r="W5" s="204" t="s">
        <v>1427</v>
      </c>
      <c r="X5" s="161">
        <v>4</v>
      </c>
      <c r="Y5" s="170"/>
    </row>
    <row r="6" spans="1:25" x14ac:dyDescent="0.25">
      <c r="A6" s="123" t="s">
        <v>1428</v>
      </c>
      <c r="B6" s="154">
        <v>1</v>
      </c>
      <c r="C6" s="123" t="s">
        <v>1429</v>
      </c>
      <c r="D6" s="124">
        <v>16</v>
      </c>
      <c r="E6" s="174" t="s">
        <v>1667</v>
      </c>
      <c r="F6" s="199">
        <v>1</v>
      </c>
      <c r="G6" s="123" t="s">
        <v>1430</v>
      </c>
      <c r="H6" s="154">
        <v>6</v>
      </c>
      <c r="I6" s="123" t="s">
        <v>1431</v>
      </c>
      <c r="J6" s="124">
        <v>3</v>
      </c>
      <c r="K6" s="123" t="s">
        <v>1432</v>
      </c>
      <c r="L6" s="124">
        <v>1</v>
      </c>
      <c r="M6" s="156" t="s">
        <v>1433</v>
      </c>
      <c r="N6" s="154">
        <v>1</v>
      </c>
      <c r="O6" s="123" t="s">
        <v>1434</v>
      </c>
      <c r="P6" s="124">
        <v>9</v>
      </c>
      <c r="Q6" s="150" t="s">
        <v>1435</v>
      </c>
      <c r="R6" s="161">
        <v>3</v>
      </c>
      <c r="S6" s="123" t="s">
        <v>1436</v>
      </c>
      <c r="T6" s="154">
        <v>1</v>
      </c>
      <c r="U6" s="123" t="s">
        <v>1437</v>
      </c>
      <c r="V6" s="124">
        <v>1</v>
      </c>
      <c r="W6" s="204" t="s">
        <v>1438</v>
      </c>
      <c r="X6" s="161">
        <v>1</v>
      </c>
      <c r="Y6" s="170" t="s">
        <v>71</v>
      </c>
    </row>
    <row r="7" spans="1:25" x14ac:dyDescent="0.25">
      <c r="A7" s="123" t="s">
        <v>1439</v>
      </c>
      <c r="B7" s="154">
        <v>1</v>
      </c>
      <c r="C7" s="123" t="s">
        <v>1440</v>
      </c>
      <c r="D7" s="124">
        <v>4</v>
      </c>
      <c r="E7" s="174" t="s">
        <v>1498</v>
      </c>
      <c r="F7" s="198">
        <v>71</v>
      </c>
      <c r="G7" s="123" t="s">
        <v>1441</v>
      </c>
      <c r="H7" s="154">
        <v>2</v>
      </c>
      <c r="I7" s="123" t="s">
        <v>1442</v>
      </c>
      <c r="J7" s="124">
        <v>7</v>
      </c>
      <c r="K7" s="123" t="s">
        <v>1443</v>
      </c>
      <c r="L7" s="124">
        <v>1</v>
      </c>
      <c r="M7" s="156" t="s">
        <v>1444</v>
      </c>
      <c r="N7" s="154">
        <v>10</v>
      </c>
      <c r="O7" s="123" t="s">
        <v>1445</v>
      </c>
      <c r="P7" s="124">
        <v>3</v>
      </c>
      <c r="Q7" s="150" t="s">
        <v>1446</v>
      </c>
      <c r="R7" s="161">
        <v>2</v>
      </c>
      <c r="S7" s="123" t="s">
        <v>1447</v>
      </c>
      <c r="T7" s="154">
        <v>3</v>
      </c>
      <c r="U7" s="123" t="s">
        <v>1448</v>
      </c>
      <c r="V7" s="124">
        <v>3</v>
      </c>
      <c r="W7" s="206" t="s">
        <v>1449</v>
      </c>
      <c r="X7" s="162">
        <v>1</v>
      </c>
      <c r="Y7" s="170" t="s">
        <v>71</v>
      </c>
    </row>
    <row r="8" spans="1:25" x14ac:dyDescent="0.25">
      <c r="A8" s="136" t="s">
        <v>1664</v>
      </c>
      <c r="B8" s="172">
        <v>5</v>
      </c>
      <c r="C8" s="123" t="s">
        <v>1451</v>
      </c>
      <c r="D8" s="124">
        <v>1</v>
      </c>
      <c r="E8" s="174"/>
      <c r="F8" s="198"/>
      <c r="G8" s="123" t="s">
        <v>1452</v>
      </c>
      <c r="H8" s="154">
        <v>2</v>
      </c>
      <c r="I8" s="123" t="s">
        <v>1728</v>
      </c>
      <c r="J8" s="124">
        <v>1</v>
      </c>
      <c r="K8" s="123" t="s">
        <v>1697</v>
      </c>
      <c r="L8" s="124">
        <v>1</v>
      </c>
      <c r="M8" s="156"/>
      <c r="N8" s="154"/>
      <c r="O8" s="123" t="s">
        <v>1455</v>
      </c>
      <c r="P8" s="124">
        <v>3</v>
      </c>
      <c r="Q8" s="123" t="s">
        <v>1456</v>
      </c>
      <c r="R8" s="154">
        <v>7</v>
      </c>
      <c r="S8" s="123" t="s">
        <v>1457</v>
      </c>
      <c r="T8" s="154">
        <v>3</v>
      </c>
      <c r="U8" s="123" t="s">
        <v>1458</v>
      </c>
      <c r="V8" s="124">
        <v>3</v>
      </c>
      <c r="W8" s="207" t="s">
        <v>2101</v>
      </c>
      <c r="X8" s="196">
        <v>1</v>
      </c>
      <c r="Y8" s="170"/>
    </row>
    <row r="9" spans="1:25" x14ac:dyDescent="0.25">
      <c r="A9" s="123" t="s">
        <v>1450</v>
      </c>
      <c r="B9" s="154">
        <v>8</v>
      </c>
      <c r="C9" s="123" t="s">
        <v>1461</v>
      </c>
      <c r="D9" s="124">
        <v>1</v>
      </c>
      <c r="E9" s="156"/>
      <c r="F9" s="200"/>
      <c r="G9" s="123" t="s">
        <v>1462</v>
      </c>
      <c r="H9" s="154">
        <v>2</v>
      </c>
      <c r="I9" s="123" t="s">
        <v>1879</v>
      </c>
      <c r="J9" s="124">
        <v>1</v>
      </c>
      <c r="K9" s="123" t="s">
        <v>1454</v>
      </c>
      <c r="L9" s="124">
        <v>10</v>
      </c>
      <c r="M9" s="156"/>
      <c r="N9" s="154"/>
      <c r="O9" s="123" t="s">
        <v>1464</v>
      </c>
      <c r="P9" s="124">
        <v>16</v>
      </c>
      <c r="Q9" s="123" t="s">
        <v>1465</v>
      </c>
      <c r="R9" s="154">
        <v>6</v>
      </c>
      <c r="S9" s="123" t="s">
        <v>1466</v>
      </c>
      <c r="T9" s="154">
        <v>1</v>
      </c>
      <c r="U9" s="123" t="s">
        <v>1467</v>
      </c>
      <c r="V9" s="124">
        <v>1</v>
      </c>
      <c r="W9" s="206" t="s">
        <v>1459</v>
      </c>
      <c r="X9" s="162">
        <v>2</v>
      </c>
      <c r="Y9" s="170" t="s">
        <v>71</v>
      </c>
    </row>
    <row r="10" spans="1:25" x14ac:dyDescent="0.25">
      <c r="A10" s="136" t="s">
        <v>1500</v>
      </c>
      <c r="B10" s="172">
        <v>1</v>
      </c>
      <c r="C10" s="123" t="s">
        <v>1485</v>
      </c>
      <c r="D10" s="124">
        <v>13</v>
      </c>
      <c r="E10" s="156"/>
      <c r="F10" s="200"/>
      <c r="G10" s="123" t="s">
        <v>1470</v>
      </c>
      <c r="H10" s="154">
        <v>6</v>
      </c>
      <c r="I10" s="123" t="s">
        <v>2701</v>
      </c>
      <c r="J10" s="124">
        <v>1</v>
      </c>
      <c r="K10" s="123" t="s">
        <v>1463</v>
      </c>
      <c r="L10" s="124">
        <v>14</v>
      </c>
      <c r="M10" s="156"/>
      <c r="N10" s="154"/>
      <c r="O10" s="123" t="s">
        <v>1472</v>
      </c>
      <c r="P10" s="124">
        <v>4</v>
      </c>
      <c r="Q10" s="123" t="s">
        <v>1473</v>
      </c>
      <c r="R10" s="154">
        <v>5</v>
      </c>
      <c r="S10" s="123" t="s">
        <v>1474</v>
      </c>
      <c r="T10" s="154">
        <v>1</v>
      </c>
      <c r="U10" s="123" t="s">
        <v>1960</v>
      </c>
      <c r="V10" s="124">
        <v>4</v>
      </c>
      <c r="W10" s="204" t="s">
        <v>1468</v>
      </c>
      <c r="X10" s="161">
        <v>8</v>
      </c>
      <c r="Y10" s="170"/>
    </row>
    <row r="11" spans="1:25" x14ac:dyDescent="0.25">
      <c r="A11" s="123" t="s">
        <v>1460</v>
      </c>
      <c r="B11" s="154">
        <v>133</v>
      </c>
      <c r="C11" s="123" t="s">
        <v>1492</v>
      </c>
      <c r="D11" s="124">
        <v>20</v>
      </c>
      <c r="E11" s="174"/>
      <c r="F11" s="198"/>
      <c r="G11" s="123" t="s">
        <v>1478</v>
      </c>
      <c r="H11" s="154">
        <v>5</v>
      </c>
      <c r="I11" s="123"/>
      <c r="J11" s="124"/>
      <c r="K11" s="123" t="s">
        <v>1471</v>
      </c>
      <c r="L11" s="124">
        <v>1</v>
      </c>
      <c r="M11" s="156"/>
      <c r="N11" s="154"/>
      <c r="O11" s="123" t="s">
        <v>1480</v>
      </c>
      <c r="P11" s="124">
        <v>2</v>
      </c>
      <c r="Q11" s="150" t="s">
        <v>1481</v>
      </c>
      <c r="R11" s="161">
        <v>4</v>
      </c>
      <c r="S11" s="123" t="s">
        <v>1482</v>
      </c>
      <c r="T11" s="154">
        <v>1</v>
      </c>
      <c r="U11" s="123"/>
      <c r="V11" s="124"/>
      <c r="W11" s="206" t="s">
        <v>1468</v>
      </c>
      <c r="X11" s="162">
        <v>1</v>
      </c>
      <c r="Y11" s="170"/>
    </row>
    <row r="12" spans="1:25" x14ac:dyDescent="0.25">
      <c r="A12" s="123" t="s">
        <v>1469</v>
      </c>
      <c r="B12" s="154">
        <v>1</v>
      </c>
      <c r="C12" s="123" t="s">
        <v>1503</v>
      </c>
      <c r="D12" s="124">
        <v>5</v>
      </c>
      <c r="E12" s="174"/>
      <c r="F12" s="198"/>
      <c r="G12" s="123" t="s">
        <v>1486</v>
      </c>
      <c r="H12" s="154">
        <v>31</v>
      </c>
      <c r="I12" s="123"/>
      <c r="J12" s="124"/>
      <c r="K12" s="123" t="s">
        <v>1479</v>
      </c>
      <c r="L12" s="124">
        <v>2</v>
      </c>
      <c r="M12" s="156"/>
      <c r="N12" s="154"/>
      <c r="O12" s="123" t="s">
        <v>1488</v>
      </c>
      <c r="P12" s="124">
        <v>3</v>
      </c>
      <c r="Q12" s="150" t="s">
        <v>1878</v>
      </c>
      <c r="R12" s="161">
        <v>5</v>
      </c>
      <c r="S12" s="123" t="s">
        <v>1489</v>
      </c>
      <c r="T12" s="154">
        <v>5</v>
      </c>
      <c r="U12" s="123"/>
      <c r="V12" s="124"/>
      <c r="W12" s="208" t="s">
        <v>1468</v>
      </c>
      <c r="X12" s="163">
        <v>2</v>
      </c>
      <c r="Y12" s="170"/>
    </row>
    <row r="13" spans="1:25" x14ac:dyDescent="0.25">
      <c r="A13" s="123" t="s">
        <v>1476</v>
      </c>
      <c r="B13" s="154">
        <v>21</v>
      </c>
      <c r="C13" s="123" t="s">
        <v>1506</v>
      </c>
      <c r="D13" s="124">
        <v>14</v>
      </c>
      <c r="E13" s="174"/>
      <c r="F13" s="198"/>
      <c r="G13" s="123" t="s">
        <v>1507</v>
      </c>
      <c r="H13" s="154">
        <v>1</v>
      </c>
      <c r="I13" s="123"/>
      <c r="J13" s="124"/>
      <c r="K13" s="123" t="s">
        <v>1487</v>
      </c>
      <c r="L13" s="124">
        <v>3</v>
      </c>
      <c r="M13" s="156"/>
      <c r="N13" s="154"/>
      <c r="O13" s="123" t="s">
        <v>1494</v>
      </c>
      <c r="P13" s="124">
        <v>2</v>
      </c>
      <c r="Q13" s="123" t="s">
        <v>2313</v>
      </c>
      <c r="R13" s="154">
        <v>1</v>
      </c>
      <c r="S13" s="123" t="s">
        <v>1495</v>
      </c>
      <c r="T13" s="154">
        <v>2</v>
      </c>
      <c r="U13" s="123"/>
      <c r="V13" s="124"/>
      <c r="W13" s="204" t="s">
        <v>1475</v>
      </c>
      <c r="X13" s="161">
        <v>1</v>
      </c>
      <c r="Y13" s="170" t="s">
        <v>71</v>
      </c>
    </row>
    <row r="14" spans="1:25" x14ac:dyDescent="0.25">
      <c r="A14" s="123" t="s">
        <v>1484</v>
      </c>
      <c r="B14" s="154">
        <v>7</v>
      </c>
      <c r="C14" s="123" t="s">
        <v>1509</v>
      </c>
      <c r="D14" s="124">
        <v>4</v>
      </c>
      <c r="E14" s="174"/>
      <c r="F14" s="199"/>
      <c r="G14" s="123" t="s">
        <v>2234</v>
      </c>
      <c r="H14" s="154">
        <v>1</v>
      </c>
      <c r="I14" s="123"/>
      <c r="J14" s="124"/>
      <c r="K14" s="123" t="s">
        <v>1493</v>
      </c>
      <c r="L14" s="124">
        <v>1</v>
      </c>
      <c r="M14" s="156"/>
      <c r="N14" s="154"/>
      <c r="O14" s="123" t="s">
        <v>1499</v>
      </c>
      <c r="P14" s="124">
        <v>1</v>
      </c>
      <c r="Q14" s="123" t="s">
        <v>2344</v>
      </c>
      <c r="R14" s="154">
        <v>2</v>
      </c>
      <c r="S14" s="123" t="s">
        <v>1500</v>
      </c>
      <c r="T14" s="154">
        <v>1</v>
      </c>
      <c r="U14" s="123"/>
      <c r="V14" s="124"/>
      <c r="W14" s="206" t="s">
        <v>1483</v>
      </c>
      <c r="X14" s="162">
        <v>1</v>
      </c>
      <c r="Y14" s="170" t="s">
        <v>71</v>
      </c>
    </row>
    <row r="15" spans="1:25" x14ac:dyDescent="0.25">
      <c r="A15" s="123" t="s">
        <v>1491</v>
      </c>
      <c r="B15" s="154">
        <v>1</v>
      </c>
      <c r="C15" s="123" t="s">
        <v>1512</v>
      </c>
      <c r="D15" s="124">
        <v>1</v>
      </c>
      <c r="E15" s="174"/>
      <c r="F15" s="198"/>
      <c r="G15" s="123"/>
      <c r="H15" s="154"/>
      <c r="I15" s="123"/>
      <c r="J15" s="124"/>
      <c r="K15" s="123" t="s">
        <v>1663</v>
      </c>
      <c r="L15" s="124">
        <v>1</v>
      </c>
      <c r="M15" s="156"/>
      <c r="N15" s="154"/>
      <c r="O15" s="123" t="s">
        <v>1504</v>
      </c>
      <c r="P15" s="124">
        <v>1</v>
      </c>
      <c r="Q15" s="123"/>
      <c r="R15" s="154"/>
      <c r="S15" s="123" t="s">
        <v>2662</v>
      </c>
      <c r="T15" s="154">
        <v>4</v>
      </c>
      <c r="U15" s="123"/>
      <c r="V15" s="124"/>
      <c r="W15" s="204" t="s">
        <v>1490</v>
      </c>
      <c r="X15" s="161">
        <v>1</v>
      </c>
      <c r="Y15" s="170" t="s">
        <v>71</v>
      </c>
    </row>
    <row r="16" spans="1:25" x14ac:dyDescent="0.25">
      <c r="A16" s="123" t="s">
        <v>1497</v>
      </c>
      <c r="B16" s="154">
        <v>1</v>
      </c>
      <c r="C16" s="123" t="s">
        <v>1515</v>
      </c>
      <c r="D16" s="124">
        <v>11</v>
      </c>
      <c r="E16" s="174"/>
      <c r="F16" s="198"/>
      <c r="G16" s="123"/>
      <c r="H16" s="154"/>
      <c r="I16" s="123"/>
      <c r="J16" s="124"/>
      <c r="K16" s="123" t="s">
        <v>1526</v>
      </c>
      <c r="L16" s="124">
        <v>1</v>
      </c>
      <c r="M16" s="156"/>
      <c r="N16" s="154"/>
      <c r="O16" s="123" t="s">
        <v>1685</v>
      </c>
      <c r="P16" s="124">
        <v>1</v>
      </c>
      <c r="Q16" s="123"/>
      <c r="R16" s="154"/>
      <c r="S16" s="123"/>
      <c r="T16" s="154"/>
      <c r="U16" s="123"/>
      <c r="V16" s="124"/>
      <c r="W16" s="206" t="s">
        <v>1496</v>
      </c>
      <c r="X16" s="162">
        <v>1</v>
      </c>
      <c r="Y16" s="170" t="s">
        <v>71</v>
      </c>
    </row>
    <row r="17" spans="1:25" x14ac:dyDescent="0.25">
      <c r="A17" s="125" t="s">
        <v>1502</v>
      </c>
      <c r="B17" s="155">
        <v>28</v>
      </c>
      <c r="C17" s="123" t="s">
        <v>2402</v>
      </c>
      <c r="D17" s="124">
        <v>1</v>
      </c>
      <c r="E17" s="156"/>
      <c r="F17" s="200"/>
      <c r="G17" s="123"/>
      <c r="H17" s="154"/>
      <c r="I17" s="123"/>
      <c r="J17" s="124"/>
      <c r="K17" s="123" t="s">
        <v>1763</v>
      </c>
      <c r="L17" s="124">
        <v>4</v>
      </c>
      <c r="M17" s="156"/>
      <c r="N17" s="154"/>
      <c r="O17" s="123" t="s">
        <v>1880</v>
      </c>
      <c r="P17" s="124">
        <v>1</v>
      </c>
      <c r="Q17" s="123"/>
      <c r="R17" s="154"/>
      <c r="S17" s="123"/>
      <c r="T17" s="154"/>
      <c r="U17" s="123"/>
      <c r="V17" s="124"/>
      <c r="W17" s="206" t="s">
        <v>1501</v>
      </c>
      <c r="X17" s="162">
        <v>10</v>
      </c>
      <c r="Y17" s="170" t="s">
        <v>71</v>
      </c>
    </row>
    <row r="18" spans="1:25" x14ac:dyDescent="0.25">
      <c r="A18" s="158" t="s">
        <v>2062</v>
      </c>
      <c r="B18" s="165">
        <v>1</v>
      </c>
      <c r="C18" s="123" t="s">
        <v>2519</v>
      </c>
      <c r="D18" s="124">
        <v>1</v>
      </c>
      <c r="E18" s="156"/>
      <c r="F18" s="200"/>
      <c r="G18" s="123"/>
      <c r="H18" s="154"/>
      <c r="I18" s="123"/>
      <c r="J18" s="124"/>
      <c r="K18" s="123" t="s">
        <v>1764</v>
      </c>
      <c r="L18" s="124">
        <v>1</v>
      </c>
      <c r="M18" s="156"/>
      <c r="N18" s="154"/>
      <c r="O18" s="123" t="s">
        <v>2202</v>
      </c>
      <c r="P18" s="124">
        <v>1</v>
      </c>
      <c r="Q18" s="123"/>
      <c r="R18" s="154"/>
      <c r="S18" s="123"/>
      <c r="T18" s="154"/>
      <c r="U18" s="123"/>
      <c r="V18" s="124"/>
      <c r="W18" s="206" t="s">
        <v>1505</v>
      </c>
      <c r="X18" s="162">
        <v>5</v>
      </c>
      <c r="Y18" s="170"/>
    </row>
    <row r="19" spans="1:25" x14ac:dyDescent="0.25">
      <c r="A19" s="136" t="s">
        <v>1732</v>
      </c>
      <c r="B19" s="172">
        <v>2</v>
      </c>
      <c r="C19" s="123"/>
      <c r="D19" s="124"/>
      <c r="E19" s="156"/>
      <c r="F19" s="200"/>
      <c r="G19" s="123"/>
      <c r="H19" s="154"/>
      <c r="I19" s="123"/>
      <c r="J19" s="124"/>
      <c r="K19" s="123" t="s">
        <v>2187</v>
      </c>
      <c r="L19" s="218">
        <v>8</v>
      </c>
      <c r="M19" s="156"/>
      <c r="N19" s="154"/>
      <c r="O19" s="197" t="s">
        <v>2471</v>
      </c>
      <c r="P19" s="124">
        <v>1</v>
      </c>
      <c r="Q19" s="123"/>
      <c r="R19" s="154"/>
      <c r="S19" s="123"/>
      <c r="T19" s="154"/>
      <c r="U19" s="123"/>
      <c r="V19" s="124"/>
      <c r="W19" s="209" t="s">
        <v>1665</v>
      </c>
      <c r="X19" s="164">
        <v>1</v>
      </c>
      <c r="Y19" s="170" t="s">
        <v>71</v>
      </c>
    </row>
    <row r="20" spans="1:25" x14ac:dyDescent="0.25">
      <c r="A20" s="123" t="s">
        <v>1508</v>
      </c>
      <c r="B20" s="154">
        <v>1</v>
      </c>
      <c r="C20" s="123"/>
      <c r="D20" s="124"/>
      <c r="E20" s="156"/>
      <c r="F20" s="200"/>
      <c r="G20" s="123"/>
      <c r="H20" s="154"/>
      <c r="I20" s="123"/>
      <c r="J20" s="124"/>
      <c r="K20" s="123"/>
      <c r="L20" s="236"/>
      <c r="M20" s="156"/>
      <c r="N20" s="154"/>
      <c r="O20" s="123" t="s">
        <v>2353</v>
      </c>
      <c r="P20" s="124">
        <v>3</v>
      </c>
      <c r="Q20" s="123"/>
      <c r="R20" s="154"/>
      <c r="S20" s="123"/>
      <c r="T20" s="154"/>
      <c r="U20" s="123"/>
      <c r="V20" s="124"/>
      <c r="W20" s="204" t="s">
        <v>1510</v>
      </c>
      <c r="X20" s="161">
        <v>1</v>
      </c>
      <c r="Y20" s="170" t="s">
        <v>71</v>
      </c>
    </row>
    <row r="21" spans="1:25" x14ac:dyDescent="0.25">
      <c r="A21" s="123" t="s">
        <v>1511</v>
      </c>
      <c r="B21" s="154">
        <v>1</v>
      </c>
      <c r="C21" s="123"/>
      <c r="D21" s="124"/>
      <c r="E21" s="156"/>
      <c r="F21" s="200"/>
      <c r="G21" s="123"/>
      <c r="H21" s="154"/>
      <c r="I21" s="123"/>
      <c r="J21" s="124"/>
      <c r="K21" s="123"/>
      <c r="L21" s="124"/>
      <c r="M21" s="156"/>
      <c r="N21" s="154"/>
      <c r="O21" s="123"/>
      <c r="P21" s="124"/>
      <c r="Q21" s="123"/>
      <c r="R21" s="154"/>
      <c r="S21" s="123"/>
      <c r="T21" s="154"/>
      <c r="U21" s="123"/>
      <c r="V21" s="124"/>
      <c r="W21" s="174" t="s">
        <v>1453</v>
      </c>
      <c r="X21" s="165">
        <v>1</v>
      </c>
      <c r="Y21" s="170" t="s">
        <v>71</v>
      </c>
    </row>
    <row r="22" spans="1:25" x14ac:dyDescent="0.25">
      <c r="A22" s="123" t="s">
        <v>1514</v>
      </c>
      <c r="B22" s="154">
        <v>1</v>
      </c>
      <c r="C22" s="123"/>
      <c r="D22" s="124"/>
      <c r="E22" s="156"/>
      <c r="F22" s="200"/>
      <c r="G22" s="123"/>
      <c r="H22" s="154"/>
      <c r="I22" s="123"/>
      <c r="J22" s="124"/>
      <c r="K22" s="123"/>
      <c r="L22" s="124"/>
      <c r="M22" s="156"/>
      <c r="N22" s="154"/>
      <c r="O22" s="123"/>
      <c r="P22" s="124"/>
      <c r="Q22" s="123"/>
      <c r="R22" s="154"/>
      <c r="S22" s="123"/>
      <c r="T22" s="154"/>
      <c r="U22" s="123"/>
      <c r="V22" s="154"/>
      <c r="W22" s="228" t="s">
        <v>2314</v>
      </c>
      <c r="X22" s="228">
        <v>1</v>
      </c>
    </row>
    <row r="23" spans="1:25" x14ac:dyDescent="0.25">
      <c r="A23" s="123" t="s">
        <v>1517</v>
      </c>
      <c r="B23" s="154">
        <v>22</v>
      </c>
      <c r="C23" s="123"/>
      <c r="D23" s="124"/>
      <c r="E23" s="156"/>
      <c r="F23" s="200"/>
      <c r="G23" s="123"/>
      <c r="H23" s="154"/>
      <c r="I23" s="123"/>
      <c r="J23" s="124"/>
      <c r="K23" s="123"/>
      <c r="L23" s="124"/>
      <c r="M23" s="156"/>
      <c r="N23" s="154"/>
      <c r="O23" s="123"/>
      <c r="P23" s="124"/>
      <c r="Q23" s="123"/>
      <c r="R23" s="154"/>
      <c r="S23" s="123"/>
      <c r="T23" s="154"/>
      <c r="U23" s="123"/>
      <c r="V23" s="124"/>
      <c r="W23" s="204" t="s">
        <v>1513</v>
      </c>
      <c r="X23" s="161">
        <v>2</v>
      </c>
      <c r="Y23" s="170" t="s">
        <v>71</v>
      </c>
    </row>
    <row r="24" spans="1:25" x14ac:dyDescent="0.25">
      <c r="A24" s="123" t="s">
        <v>1519</v>
      </c>
      <c r="B24" s="154">
        <v>1</v>
      </c>
      <c r="C24" s="123"/>
      <c r="D24" s="124"/>
      <c r="E24" s="156"/>
      <c r="F24" s="200"/>
      <c r="G24" s="123"/>
      <c r="H24" s="154"/>
      <c r="I24" s="123"/>
      <c r="J24" s="124"/>
      <c r="K24" s="123"/>
      <c r="L24" s="124"/>
      <c r="M24" s="156"/>
      <c r="N24" s="154"/>
      <c r="O24" s="123"/>
      <c r="P24" s="124"/>
      <c r="Q24" s="123"/>
      <c r="R24" s="154"/>
      <c r="S24" s="123"/>
      <c r="T24" s="154"/>
      <c r="U24" s="123"/>
      <c r="V24" s="124"/>
      <c r="W24" s="206" t="s">
        <v>1516</v>
      </c>
      <c r="X24" s="162">
        <v>2</v>
      </c>
      <c r="Y24" s="170" t="s">
        <v>71</v>
      </c>
    </row>
    <row r="25" spans="1:25" x14ac:dyDescent="0.25">
      <c r="A25" s="123" t="s">
        <v>1807</v>
      </c>
      <c r="B25" s="154">
        <v>1</v>
      </c>
      <c r="C25" s="123"/>
      <c r="D25" s="124"/>
      <c r="E25" s="156"/>
      <c r="F25" s="200"/>
      <c r="G25" s="123"/>
      <c r="H25" s="154"/>
      <c r="I25" s="123"/>
      <c r="J25" s="124"/>
      <c r="K25" s="123"/>
      <c r="L25" s="124"/>
      <c r="M25" s="156"/>
      <c r="N25" s="154"/>
      <c r="O25" s="123"/>
      <c r="P25" s="124"/>
      <c r="Q25" s="123"/>
      <c r="R25" s="154"/>
      <c r="S25" s="123"/>
      <c r="T25" s="154"/>
      <c r="U25" s="123"/>
      <c r="V25" s="124"/>
      <c r="W25" s="206" t="s">
        <v>1518</v>
      </c>
      <c r="X25" s="162">
        <v>1</v>
      </c>
      <c r="Y25" s="170" t="s">
        <v>71</v>
      </c>
    </row>
    <row r="26" spans="1:25" x14ac:dyDescent="0.25">
      <c r="A26" s="123" t="s">
        <v>1876</v>
      </c>
      <c r="B26" s="154">
        <v>2</v>
      </c>
      <c r="C26" s="123"/>
      <c r="D26" s="124"/>
      <c r="E26" s="156"/>
      <c r="F26" s="200"/>
      <c r="G26" s="123"/>
      <c r="H26" s="154"/>
      <c r="I26" s="123"/>
      <c r="J26" s="124"/>
      <c r="K26" s="123"/>
      <c r="L26" s="124"/>
      <c r="M26" s="156"/>
      <c r="N26" s="154"/>
      <c r="O26" s="123"/>
      <c r="P26" s="124"/>
      <c r="Q26" s="123"/>
      <c r="R26" s="154"/>
      <c r="S26" s="123"/>
      <c r="T26" s="154"/>
      <c r="U26" s="123"/>
      <c r="V26" s="124"/>
      <c r="W26" s="204" t="s">
        <v>2691</v>
      </c>
      <c r="X26" s="161">
        <v>1</v>
      </c>
      <c r="Y26" s="170"/>
    </row>
    <row r="27" spans="1:25" x14ac:dyDescent="0.25">
      <c r="A27" s="123" t="s">
        <v>1877</v>
      </c>
      <c r="B27" s="154">
        <v>1</v>
      </c>
      <c r="C27" s="123"/>
      <c r="D27" s="124"/>
      <c r="E27" s="156"/>
      <c r="F27" s="200"/>
      <c r="G27" s="123"/>
      <c r="H27" s="154"/>
      <c r="I27" s="123"/>
      <c r="J27" s="124"/>
      <c r="K27" s="123"/>
      <c r="L27" s="124"/>
      <c r="M27" s="156"/>
      <c r="N27" s="154"/>
      <c r="O27" s="123"/>
      <c r="P27" s="124"/>
      <c r="Q27" s="123"/>
      <c r="R27" s="154"/>
      <c r="S27" s="123"/>
      <c r="T27" s="154"/>
      <c r="U27" s="123"/>
      <c r="V27" s="124"/>
      <c r="W27" s="206" t="s">
        <v>1520</v>
      </c>
      <c r="X27" s="162">
        <v>1</v>
      </c>
      <c r="Y27" s="170" t="s">
        <v>71</v>
      </c>
    </row>
    <row r="28" spans="1:25" x14ac:dyDescent="0.25">
      <c r="A28" s="197" t="s">
        <v>2118</v>
      </c>
      <c r="B28" s="172">
        <v>1</v>
      </c>
      <c r="C28" s="123"/>
      <c r="D28" s="124"/>
      <c r="E28" s="156"/>
      <c r="F28" s="200"/>
      <c r="G28" s="123"/>
      <c r="H28" s="154"/>
      <c r="I28" s="123"/>
      <c r="J28" s="124"/>
      <c r="K28" s="123"/>
      <c r="L28" s="124"/>
      <c r="M28" s="156"/>
      <c r="N28" s="154"/>
      <c r="O28" s="123"/>
      <c r="P28" s="124"/>
      <c r="Q28" s="123"/>
      <c r="R28" s="154"/>
      <c r="S28" s="123"/>
      <c r="T28" s="154"/>
      <c r="U28" s="123"/>
      <c r="V28" s="124"/>
      <c r="W28" s="174" t="s">
        <v>1521</v>
      </c>
      <c r="X28" s="165">
        <v>1</v>
      </c>
      <c r="Y28" s="170" t="s">
        <v>71</v>
      </c>
    </row>
    <row r="29" spans="1:25" x14ac:dyDescent="0.25">
      <c r="A29" s="123" t="s">
        <v>2134</v>
      </c>
      <c r="B29" s="154">
        <v>1</v>
      </c>
      <c r="C29" s="123"/>
      <c r="D29" s="124"/>
      <c r="E29" s="156"/>
      <c r="F29" s="200"/>
      <c r="G29" s="123"/>
      <c r="H29" s="154"/>
      <c r="I29" s="123"/>
      <c r="J29" s="124"/>
      <c r="K29" s="123"/>
      <c r="L29" s="124"/>
      <c r="M29" s="156"/>
      <c r="N29" s="154"/>
      <c r="O29" s="123"/>
      <c r="P29" s="124"/>
      <c r="Q29" s="123"/>
      <c r="R29" s="154"/>
      <c r="S29" s="123"/>
      <c r="T29" s="154"/>
      <c r="U29" s="123"/>
      <c r="V29" s="124"/>
      <c r="W29" s="204" t="s">
        <v>1522</v>
      </c>
      <c r="X29" s="161">
        <v>1</v>
      </c>
      <c r="Y29" s="170"/>
    </row>
    <row r="30" spans="1:25" x14ac:dyDescent="0.25">
      <c r="A30" s="123" t="s">
        <v>2370</v>
      </c>
      <c r="B30" s="154">
        <v>2</v>
      </c>
      <c r="C30" s="123"/>
      <c r="D30" s="124"/>
      <c r="E30" s="156"/>
      <c r="F30" s="200"/>
      <c r="G30" s="123"/>
      <c r="H30" s="154"/>
      <c r="I30" s="123"/>
      <c r="J30" s="124"/>
      <c r="K30" s="123"/>
      <c r="L30" s="124"/>
      <c r="M30" s="156"/>
      <c r="N30" s="154"/>
      <c r="O30" s="123"/>
      <c r="P30" s="124"/>
      <c r="Q30" s="123"/>
      <c r="R30" s="154"/>
      <c r="S30" s="123"/>
      <c r="T30" s="154"/>
      <c r="U30" s="123"/>
      <c r="V30" s="124"/>
      <c r="W30" s="206" t="s">
        <v>1523</v>
      </c>
      <c r="X30" s="162">
        <v>3</v>
      </c>
      <c r="Y30" s="170" t="s">
        <v>71</v>
      </c>
    </row>
    <row r="31" spans="1:25" x14ac:dyDescent="0.25">
      <c r="A31" s="123" t="s">
        <v>2426</v>
      </c>
      <c r="B31" s="154">
        <v>1</v>
      </c>
      <c r="C31" s="123"/>
      <c r="D31" s="124"/>
      <c r="E31" s="156"/>
      <c r="F31" s="200"/>
      <c r="G31" s="123"/>
      <c r="H31" s="154"/>
      <c r="I31" s="123"/>
      <c r="J31" s="124"/>
      <c r="K31" s="123"/>
      <c r="L31" s="124"/>
      <c r="M31" s="156"/>
      <c r="N31" s="154"/>
      <c r="O31" s="123"/>
      <c r="P31" s="124"/>
      <c r="Q31" s="123"/>
      <c r="R31" s="154"/>
      <c r="S31" s="123"/>
      <c r="T31" s="154"/>
      <c r="U31" s="123"/>
      <c r="V31" s="124"/>
      <c r="W31" s="206" t="s">
        <v>1524</v>
      </c>
      <c r="X31" s="162">
        <v>1</v>
      </c>
      <c r="Y31" s="170" t="s">
        <v>71</v>
      </c>
    </row>
    <row r="32" spans="1:25" x14ac:dyDescent="0.25">
      <c r="A32" s="123" t="s">
        <v>2427</v>
      </c>
      <c r="B32" s="154">
        <v>1</v>
      </c>
      <c r="C32" s="123"/>
      <c r="D32" s="124"/>
      <c r="E32" s="156"/>
      <c r="F32" s="200"/>
      <c r="G32" s="123"/>
      <c r="H32" s="154"/>
      <c r="I32" s="123"/>
      <c r="J32" s="124"/>
      <c r="K32" s="123"/>
      <c r="L32" s="124"/>
      <c r="M32" s="156"/>
      <c r="N32" s="154"/>
      <c r="O32" s="123"/>
      <c r="P32" s="124"/>
      <c r="Q32" s="123"/>
      <c r="R32" s="154"/>
      <c r="S32" s="123"/>
      <c r="T32" s="154"/>
      <c r="U32" s="123"/>
      <c r="V32" s="124"/>
      <c r="W32" s="204" t="s">
        <v>1527</v>
      </c>
      <c r="X32" s="161">
        <v>1</v>
      </c>
      <c r="Y32" s="170" t="s">
        <v>71</v>
      </c>
    </row>
    <row r="33" spans="1:25" x14ac:dyDescent="0.25">
      <c r="A33" s="123" t="s">
        <v>2428</v>
      </c>
      <c r="B33" s="154">
        <v>1</v>
      </c>
      <c r="C33" s="123"/>
      <c r="D33" s="124"/>
      <c r="E33" s="156"/>
      <c r="F33" s="200"/>
      <c r="G33" s="123"/>
      <c r="H33" s="154"/>
      <c r="I33" s="123"/>
      <c r="J33" s="124"/>
      <c r="K33" s="123"/>
      <c r="L33" s="124"/>
      <c r="M33" s="156"/>
      <c r="N33" s="154"/>
      <c r="O33" s="123"/>
      <c r="P33" s="124"/>
      <c r="Q33" s="123"/>
      <c r="R33" s="154"/>
      <c r="S33" s="123"/>
      <c r="T33" s="154"/>
      <c r="U33" s="123"/>
      <c r="V33" s="124"/>
      <c r="W33" s="204" t="s">
        <v>2055</v>
      </c>
      <c r="X33" s="161">
        <v>1</v>
      </c>
      <c r="Y33" s="170"/>
    </row>
    <row r="34" spans="1:25" x14ac:dyDescent="0.25">
      <c r="A34" s="123" t="s">
        <v>2464</v>
      </c>
      <c r="B34" s="154">
        <v>2</v>
      </c>
      <c r="C34" s="123"/>
      <c r="D34" s="124"/>
      <c r="E34" s="156"/>
      <c r="F34" s="200"/>
      <c r="G34" s="123"/>
      <c r="H34" s="154"/>
      <c r="I34" s="123"/>
      <c r="J34" s="124"/>
      <c r="K34" s="123"/>
      <c r="L34" s="124"/>
      <c r="M34" s="156"/>
      <c r="N34" s="154"/>
      <c r="O34" s="123"/>
      <c r="P34" s="124"/>
      <c r="Q34" s="123"/>
      <c r="R34" s="154"/>
      <c r="S34" s="123"/>
      <c r="T34" s="154"/>
      <c r="U34" s="123"/>
      <c r="V34" s="124"/>
      <c r="W34" s="204" t="s">
        <v>1528</v>
      </c>
      <c r="X34" s="161">
        <v>1</v>
      </c>
      <c r="Y34" s="170" t="s">
        <v>71</v>
      </c>
    </row>
    <row r="35" spans="1:25" x14ac:dyDescent="0.25">
      <c r="A35" s="123" t="s">
        <v>2542</v>
      </c>
      <c r="B35" s="154">
        <v>1</v>
      </c>
      <c r="C35" s="123"/>
      <c r="D35" s="124"/>
      <c r="E35" s="156"/>
      <c r="F35" s="200"/>
      <c r="G35" s="123"/>
      <c r="H35" s="154"/>
      <c r="I35" s="123"/>
      <c r="J35" s="124"/>
      <c r="K35" s="123"/>
      <c r="L35" s="124"/>
      <c r="M35" s="156"/>
      <c r="N35" s="154"/>
      <c r="O35" s="123"/>
      <c r="P35" s="124"/>
      <c r="Q35" s="123"/>
      <c r="R35" s="154"/>
      <c r="S35" s="123"/>
      <c r="T35" s="154"/>
      <c r="U35" s="123"/>
      <c r="V35" s="124"/>
      <c r="W35" s="210" t="s">
        <v>1666</v>
      </c>
      <c r="X35" s="166">
        <v>1</v>
      </c>
      <c r="Y35" s="170" t="s">
        <v>71</v>
      </c>
    </row>
    <row r="36" spans="1:25" x14ac:dyDescent="0.25">
      <c r="A36" s="123" t="s">
        <v>1525</v>
      </c>
      <c r="B36" s="154">
        <v>2</v>
      </c>
      <c r="C36" s="123"/>
      <c r="D36" s="124"/>
      <c r="E36" s="156"/>
      <c r="F36" s="200"/>
      <c r="G36" s="123"/>
      <c r="H36" s="154"/>
      <c r="I36" s="123"/>
      <c r="J36" s="124"/>
      <c r="K36" s="123"/>
      <c r="L36" s="124"/>
      <c r="M36" s="156"/>
      <c r="N36" s="154"/>
      <c r="O36" s="123"/>
      <c r="P36" s="124"/>
      <c r="Q36" s="123"/>
      <c r="R36" s="154"/>
      <c r="S36" s="123"/>
      <c r="T36" s="154"/>
      <c r="U36" s="123"/>
      <c r="V36" s="124"/>
      <c r="W36" s="204" t="s">
        <v>1529</v>
      </c>
      <c r="X36" s="161">
        <v>2</v>
      </c>
      <c r="Y36" s="170"/>
    </row>
    <row r="37" spans="1:25" x14ac:dyDescent="0.25">
      <c r="A37" s="123"/>
      <c r="B37" s="154"/>
      <c r="C37" s="123"/>
      <c r="D37" s="124"/>
      <c r="E37" s="156"/>
      <c r="F37" s="200"/>
      <c r="G37" s="123"/>
      <c r="H37" s="154"/>
      <c r="I37" s="123"/>
      <c r="J37" s="124"/>
      <c r="K37" s="123"/>
      <c r="L37" s="124"/>
      <c r="M37" s="156"/>
      <c r="N37" s="154"/>
      <c r="O37" s="123"/>
      <c r="P37" s="124"/>
      <c r="Q37" s="123"/>
      <c r="R37" s="154"/>
      <c r="S37" s="123"/>
      <c r="T37" s="154"/>
      <c r="U37" s="123"/>
      <c r="V37" s="124"/>
      <c r="W37" s="204" t="s">
        <v>1668</v>
      </c>
      <c r="X37" s="161">
        <v>2</v>
      </c>
      <c r="Y37" s="170" t="s">
        <v>71</v>
      </c>
    </row>
    <row r="38" spans="1:25" x14ac:dyDescent="0.25">
      <c r="A38" s="123"/>
      <c r="B38" s="154"/>
      <c r="C38" s="123"/>
      <c r="D38" s="124"/>
      <c r="E38" s="156"/>
      <c r="F38" s="200"/>
      <c r="G38" s="123"/>
      <c r="H38" s="154"/>
      <c r="I38" s="123"/>
      <c r="J38" s="124"/>
      <c r="K38" s="123"/>
      <c r="L38" s="124"/>
      <c r="M38" s="156"/>
      <c r="N38" s="154"/>
      <c r="O38" s="123"/>
      <c r="P38" s="124"/>
      <c r="Q38" s="123"/>
      <c r="R38" s="154"/>
      <c r="S38" s="123"/>
      <c r="T38" s="154"/>
      <c r="U38" s="123"/>
      <c r="V38" s="124"/>
      <c r="W38" s="206" t="s">
        <v>1530</v>
      </c>
      <c r="X38" s="162">
        <v>1</v>
      </c>
      <c r="Y38" s="170" t="s">
        <v>71</v>
      </c>
    </row>
    <row r="39" spans="1:25" x14ac:dyDescent="0.25">
      <c r="A39" s="123"/>
      <c r="B39" s="154"/>
      <c r="C39" s="123"/>
      <c r="D39" s="124"/>
      <c r="E39" s="156"/>
      <c r="F39" s="200"/>
      <c r="G39" s="123"/>
      <c r="H39" s="154"/>
      <c r="I39" s="123"/>
      <c r="J39" s="124"/>
      <c r="K39" s="123"/>
      <c r="L39" s="124"/>
      <c r="M39" s="156"/>
      <c r="N39" s="154"/>
      <c r="O39" s="123"/>
      <c r="P39" s="124"/>
      <c r="Q39" s="123"/>
      <c r="R39" s="154"/>
      <c r="S39" s="123"/>
      <c r="T39" s="154"/>
      <c r="U39" s="123"/>
      <c r="V39" s="124"/>
      <c r="W39" s="204" t="s">
        <v>2543</v>
      </c>
      <c r="X39" s="161">
        <v>1</v>
      </c>
      <c r="Y39" s="170"/>
    </row>
    <row r="40" spans="1:25" x14ac:dyDescent="0.25">
      <c r="A40" s="123"/>
      <c r="B40" s="154"/>
      <c r="C40" s="123"/>
      <c r="D40" s="124"/>
      <c r="E40" s="156"/>
      <c r="F40" s="200"/>
      <c r="G40" s="123"/>
      <c r="H40" s="154"/>
      <c r="I40" s="123"/>
      <c r="J40" s="124"/>
      <c r="K40" s="123"/>
      <c r="L40" s="124"/>
      <c r="M40" s="156"/>
      <c r="N40" s="154"/>
      <c r="O40" s="123"/>
      <c r="P40" s="124"/>
      <c r="Q40" s="123"/>
      <c r="R40" s="154"/>
      <c r="S40" s="123"/>
      <c r="T40" s="154"/>
      <c r="U40" s="123"/>
      <c r="V40" s="124"/>
      <c r="W40" s="206" t="s">
        <v>1531</v>
      </c>
      <c r="X40" s="162">
        <v>1</v>
      </c>
      <c r="Y40" s="170" t="s">
        <v>71</v>
      </c>
    </row>
    <row r="41" spans="1:25" x14ac:dyDescent="0.25">
      <c r="A41" s="123"/>
      <c r="B41" s="154"/>
      <c r="C41" s="123"/>
      <c r="D41" s="124"/>
      <c r="E41" s="156"/>
      <c r="F41" s="200"/>
      <c r="G41" s="123"/>
      <c r="H41" s="154"/>
      <c r="I41" s="123"/>
      <c r="J41" s="124"/>
      <c r="K41" s="123"/>
      <c r="L41" s="124"/>
      <c r="M41" s="156"/>
      <c r="N41" s="154"/>
      <c r="O41" s="123"/>
      <c r="P41" s="124"/>
      <c r="Q41" s="123"/>
      <c r="R41" s="154"/>
      <c r="S41" s="123"/>
      <c r="T41" s="154"/>
      <c r="U41" s="123"/>
      <c r="V41" s="124"/>
      <c r="W41" s="206" t="s">
        <v>1532</v>
      </c>
      <c r="X41" s="162">
        <v>2</v>
      </c>
      <c r="Y41" s="170" t="s">
        <v>71</v>
      </c>
    </row>
    <row r="42" spans="1:25" x14ac:dyDescent="0.25">
      <c r="A42" s="125"/>
      <c r="B42" s="155"/>
      <c r="C42" s="123"/>
      <c r="D42" s="124"/>
      <c r="E42" s="156"/>
      <c r="F42" s="201"/>
      <c r="G42" s="123"/>
      <c r="H42" s="154"/>
      <c r="I42" s="123"/>
      <c r="J42" s="124"/>
      <c r="K42" s="125"/>
      <c r="L42" s="219"/>
      <c r="M42" s="157"/>
      <c r="N42" s="155"/>
      <c r="O42" s="123"/>
      <c r="P42" s="124"/>
      <c r="Q42" s="123"/>
      <c r="R42" s="154"/>
      <c r="S42" s="123"/>
      <c r="T42" s="154"/>
      <c r="U42" s="123"/>
      <c r="V42" s="124"/>
      <c r="W42" s="204" t="s">
        <v>2168</v>
      </c>
      <c r="X42" s="161">
        <v>2</v>
      </c>
      <c r="Y42" s="170"/>
    </row>
    <row r="43" spans="1:25" x14ac:dyDescent="0.25">
      <c r="A43" s="125"/>
      <c r="B43" s="155"/>
      <c r="C43" s="123"/>
      <c r="D43" s="124"/>
      <c r="E43" s="156"/>
      <c r="F43" s="201"/>
      <c r="G43" s="123"/>
      <c r="H43" s="154"/>
      <c r="I43" s="123"/>
      <c r="J43" s="124"/>
      <c r="K43" s="125"/>
      <c r="L43" s="219"/>
      <c r="M43" s="157"/>
      <c r="N43" s="155"/>
      <c r="O43" s="123"/>
      <c r="P43" s="124"/>
      <c r="Q43" s="123"/>
      <c r="R43" s="154"/>
      <c r="S43" s="123"/>
      <c r="T43" s="154"/>
      <c r="U43" s="123"/>
      <c r="V43" s="124"/>
      <c r="W43" s="211" t="s">
        <v>1533</v>
      </c>
      <c r="X43" s="167">
        <v>4</v>
      </c>
      <c r="Y43" s="170"/>
    </row>
    <row r="44" spans="1:25" x14ac:dyDescent="0.25">
      <c r="A44" s="125"/>
      <c r="B44" s="155"/>
      <c r="C44" s="123"/>
      <c r="D44" s="124"/>
      <c r="E44" s="156"/>
      <c r="F44" s="201"/>
      <c r="G44" s="123"/>
      <c r="H44" s="154"/>
      <c r="I44" s="123"/>
      <c r="J44" s="124"/>
      <c r="K44" s="125"/>
      <c r="L44" s="219"/>
      <c r="M44" s="157"/>
      <c r="N44" s="155"/>
      <c r="O44" s="123"/>
      <c r="P44" s="124"/>
      <c r="Q44" s="123"/>
      <c r="R44" s="154"/>
      <c r="S44" s="123"/>
      <c r="T44" s="154"/>
      <c r="U44" s="123"/>
      <c r="V44" s="124"/>
      <c r="W44" s="204" t="s">
        <v>1534</v>
      </c>
      <c r="X44" s="161">
        <v>1</v>
      </c>
      <c r="Y44" s="170" t="s">
        <v>71</v>
      </c>
    </row>
    <row r="45" spans="1:25" x14ac:dyDescent="0.25">
      <c r="A45" s="125"/>
      <c r="B45" s="155"/>
      <c r="C45" s="123"/>
      <c r="D45" s="124"/>
      <c r="E45" s="156"/>
      <c r="F45" s="201"/>
      <c r="G45" s="123"/>
      <c r="H45" s="154"/>
      <c r="I45" s="123"/>
      <c r="J45" s="124"/>
      <c r="K45" s="125"/>
      <c r="L45" s="219"/>
      <c r="M45" s="157"/>
      <c r="N45" s="155"/>
      <c r="O45" s="123"/>
      <c r="P45" s="124"/>
      <c r="Q45" s="123"/>
      <c r="R45" s="154"/>
      <c r="S45" s="123"/>
      <c r="T45" s="154"/>
      <c r="U45" s="123"/>
      <c r="V45" s="124"/>
      <c r="W45" s="204" t="s">
        <v>1535</v>
      </c>
      <c r="X45" s="161">
        <v>1</v>
      </c>
      <c r="Y45" s="170"/>
    </row>
    <row r="46" spans="1:25" ht="15.75" thickBot="1" x14ac:dyDescent="0.3">
      <c r="A46" s="125"/>
      <c r="B46" s="155"/>
      <c r="C46" s="125"/>
      <c r="D46" s="219"/>
      <c r="E46" s="157"/>
      <c r="F46" s="201"/>
      <c r="G46" s="125"/>
      <c r="H46" s="155"/>
      <c r="I46" s="125"/>
      <c r="J46" s="219"/>
      <c r="K46" s="125"/>
      <c r="L46" s="219"/>
      <c r="M46" s="157"/>
      <c r="N46" s="155"/>
      <c r="O46" s="125"/>
      <c r="P46" s="219"/>
      <c r="Q46" s="125"/>
      <c r="R46" s="155"/>
      <c r="S46" s="125"/>
      <c r="T46" s="155"/>
      <c r="U46" s="125"/>
      <c r="V46" s="219"/>
      <c r="W46" s="212" t="s">
        <v>1536</v>
      </c>
      <c r="X46" s="168">
        <v>2</v>
      </c>
      <c r="Y46" s="170" t="s">
        <v>71</v>
      </c>
    </row>
    <row r="47" spans="1:25" s="129" customFormat="1" ht="15.75" thickBot="1" x14ac:dyDescent="0.3">
      <c r="A47" s="126" t="s">
        <v>1537</v>
      </c>
      <c r="B47" s="127">
        <f>SUM(B4:B46)</f>
        <v>255</v>
      </c>
      <c r="C47" s="126"/>
      <c r="D47" s="127">
        <f>SUM(D4:D46)</f>
        <v>104</v>
      </c>
      <c r="E47" s="176"/>
      <c r="F47" s="127">
        <f>SUM(F4:F46)</f>
        <v>79</v>
      </c>
      <c r="G47" s="126"/>
      <c r="H47" s="127">
        <f>SUM(H4:H46)</f>
        <v>58</v>
      </c>
      <c r="I47" s="126"/>
      <c r="J47" s="127">
        <f>SUM(J4:J46)</f>
        <v>60</v>
      </c>
      <c r="K47" s="126"/>
      <c r="L47" s="127">
        <f>SUM(L4:L46)</f>
        <v>71</v>
      </c>
      <c r="M47" s="126"/>
      <c r="N47" s="127">
        <f>SUM(N4:N46)</f>
        <v>14</v>
      </c>
      <c r="O47" s="126"/>
      <c r="P47" s="127">
        <f>SUM(P4:P46)</f>
        <v>57</v>
      </c>
      <c r="Q47" s="126"/>
      <c r="R47" s="127">
        <f>SUM(R4:R46)</f>
        <v>39</v>
      </c>
      <c r="S47" s="126"/>
      <c r="T47" s="127">
        <f>SUM(T4:T46)</f>
        <v>35</v>
      </c>
      <c r="U47" s="126"/>
      <c r="V47" s="127">
        <f>SUM(V4:V44)</f>
        <v>18</v>
      </c>
      <c r="W47" s="126"/>
      <c r="X47" s="127">
        <f>SUM(X4:X46)</f>
        <v>80</v>
      </c>
      <c r="Y47" s="171">
        <f>SUM(B47:X47)</f>
        <v>870</v>
      </c>
    </row>
    <row r="48" spans="1:25" ht="18" customHeight="1" thickBot="1" x14ac:dyDescent="0.3">
      <c r="A48" s="128" t="s">
        <v>1538</v>
      </c>
      <c r="B48" s="175">
        <f>B47/Y47</f>
        <v>0.29310344827586204</v>
      </c>
      <c r="C48" s="177"/>
      <c r="D48" s="175">
        <f>D47/Y47</f>
        <v>0.11954022988505747</v>
      </c>
      <c r="E48" s="178"/>
      <c r="F48" s="175">
        <f>F47/Y47</f>
        <v>9.0804597701149431E-2</v>
      </c>
      <c r="G48" s="177"/>
      <c r="H48" s="175">
        <f>H47/Y47</f>
        <v>6.6666666666666666E-2</v>
      </c>
      <c r="I48" s="177"/>
      <c r="J48" s="175">
        <f>J47/Y47</f>
        <v>6.8965517241379309E-2</v>
      </c>
      <c r="K48" s="177"/>
      <c r="L48" s="175">
        <f>L47/Y47</f>
        <v>8.1609195402298856E-2</v>
      </c>
      <c r="M48" s="177"/>
      <c r="N48" s="175">
        <f>N47/Y47</f>
        <v>1.6091954022988506E-2</v>
      </c>
      <c r="O48" s="177"/>
      <c r="P48" s="175">
        <f>P47/Y47</f>
        <v>6.5517241379310351E-2</v>
      </c>
      <c r="Q48" s="177"/>
      <c r="R48" s="175">
        <f>R47/Y47</f>
        <v>4.4827586206896551E-2</v>
      </c>
      <c r="S48" s="177"/>
      <c r="T48" s="175">
        <f>T47/Y47</f>
        <v>4.0229885057471264E-2</v>
      </c>
      <c r="U48" s="177"/>
      <c r="V48" s="175">
        <f>V47/Y47</f>
        <v>2.0689655172413793E-2</v>
      </c>
      <c r="W48" s="177"/>
      <c r="X48" s="175">
        <f>X47/Y47</f>
        <v>9.1954022988505746E-2</v>
      </c>
    </row>
    <row r="50" spans="5:25" x14ac:dyDescent="0.25">
      <c r="E50" t="s">
        <v>2104</v>
      </c>
      <c r="K50" t="s">
        <v>2104</v>
      </c>
      <c r="Q50" t="s">
        <v>1720</v>
      </c>
      <c r="U50" t="s">
        <v>1720</v>
      </c>
      <c r="W50" s="199" t="s">
        <v>1720</v>
      </c>
    </row>
    <row r="51" spans="5:25" x14ac:dyDescent="0.25">
      <c r="E51" s="12" t="s">
        <v>2105</v>
      </c>
      <c r="F51" s="12">
        <v>57</v>
      </c>
      <c r="K51" s="12" t="s">
        <v>2105</v>
      </c>
      <c r="L51" s="12">
        <v>50</v>
      </c>
      <c r="Q51" s="12" t="s">
        <v>2105</v>
      </c>
      <c r="R51" s="12">
        <v>14</v>
      </c>
      <c r="U51" s="12" t="s">
        <v>2105</v>
      </c>
      <c r="V51" s="12">
        <v>17</v>
      </c>
      <c r="W51" s="222" t="s">
        <v>1721</v>
      </c>
      <c r="X51" s="12">
        <f>X7+X9+X11+X14+X16+X17+X18+X24+X25+X27+X30+X31+X35+X38+X40+X41</f>
        <v>34</v>
      </c>
      <c r="Y51" s="170">
        <f>X51+B47+F53+L53+V52</f>
        <v>300</v>
      </c>
    </row>
    <row r="52" spans="5:25" x14ac:dyDescent="0.25">
      <c r="E52" s="12" t="s">
        <v>2106</v>
      </c>
      <c r="F52" s="12">
        <v>21</v>
      </c>
      <c r="K52" s="12" t="s">
        <v>2106</v>
      </c>
      <c r="L52" s="12">
        <v>10</v>
      </c>
      <c r="Q52" s="12" t="s">
        <v>2106</v>
      </c>
      <c r="R52" s="12">
        <v>25</v>
      </c>
      <c r="U52" s="12" t="s">
        <v>2107</v>
      </c>
      <c r="V52" s="12">
        <v>1</v>
      </c>
      <c r="W52" s="223" t="s">
        <v>1722</v>
      </c>
      <c r="X52" s="12">
        <v>38</v>
      </c>
      <c r="Y52" s="170">
        <f>D47+H47+J47+N47+P47+R51+X52+F51+V51+L51+X54</f>
        <v>471</v>
      </c>
    </row>
    <row r="53" spans="5:25" x14ac:dyDescent="0.25">
      <c r="E53" s="12" t="s">
        <v>2107</v>
      </c>
      <c r="F53" s="12">
        <v>1</v>
      </c>
      <c r="K53" s="12" t="s">
        <v>2107</v>
      </c>
      <c r="L53" s="12">
        <v>9</v>
      </c>
      <c r="R53">
        <f>SUM(R51:R52)</f>
        <v>39</v>
      </c>
      <c r="V53">
        <f>SUM(V51:V52)</f>
        <v>18</v>
      </c>
      <c r="W53" s="224" t="s">
        <v>1401</v>
      </c>
      <c r="X53" s="12">
        <v>0</v>
      </c>
      <c r="Y53" s="170">
        <f>L47+X53</f>
        <v>71</v>
      </c>
    </row>
    <row r="54" spans="5:25" x14ac:dyDescent="0.25">
      <c r="F54">
        <f>SUM(F51:F53)</f>
        <v>79</v>
      </c>
      <c r="K54" s="12" t="s">
        <v>2109</v>
      </c>
      <c r="L54" s="12">
        <v>2</v>
      </c>
      <c r="W54" s="225" t="s">
        <v>1714</v>
      </c>
      <c r="X54" s="12">
        <f>X12</f>
        <v>2</v>
      </c>
      <c r="Y54" s="170">
        <f>F47+X54</f>
        <v>81</v>
      </c>
    </row>
    <row r="55" spans="5:25" x14ac:dyDescent="0.25">
      <c r="L55">
        <f>SUM(L51:L54)</f>
        <v>71</v>
      </c>
      <c r="W55" s="226" t="s">
        <v>1715</v>
      </c>
      <c r="X55" s="12">
        <f>X43</f>
        <v>4</v>
      </c>
      <c r="Y55" s="170">
        <f>X55</f>
        <v>4</v>
      </c>
    </row>
    <row r="56" spans="5:25" x14ac:dyDescent="0.25">
      <c r="W56" s="12" t="s">
        <v>1406</v>
      </c>
      <c r="X56" s="12">
        <f>X21+X28</f>
        <v>2</v>
      </c>
      <c r="Y56" s="170">
        <f>X56</f>
        <v>2</v>
      </c>
    </row>
    <row r="57" spans="5:25" x14ac:dyDescent="0.25">
      <c r="W57" s="12"/>
      <c r="X57" s="12">
        <f>SUM(X51:X56)</f>
        <v>80</v>
      </c>
      <c r="Y57" s="170"/>
    </row>
  </sheetData>
  <mergeCells count="1">
    <mergeCell ref="A1:X1"/>
  </mergeCells>
  <pageMargins left="0.7" right="0.7" top="0.78740157499999996" bottom="0.78740157499999996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zoomScale="150" zoomScaleNormal="150" workbookViewId="0">
      <selection activeCell="D24" sqref="D24"/>
    </sheetView>
  </sheetViews>
  <sheetFormatPr baseColWidth="10" defaultColWidth="11.42578125" defaultRowHeight="15" x14ac:dyDescent="0.25"/>
  <cols>
    <col min="1" max="1" width="4.140625" customWidth="1"/>
    <col min="2" max="2" width="10.42578125" customWidth="1"/>
    <col min="3" max="3" width="13.5703125" customWidth="1"/>
    <col min="4" max="4" width="10.7109375" customWidth="1"/>
    <col min="5" max="5" width="11.140625" customWidth="1"/>
    <col min="6" max="6" width="8.140625" customWidth="1"/>
    <col min="7" max="7" width="4.85546875" customWidth="1"/>
    <col min="8" max="8" width="12.7109375" customWidth="1"/>
    <col min="11" max="11" width="8" customWidth="1"/>
    <col min="12" max="12" width="4.85546875" customWidth="1"/>
    <col min="13" max="13" width="16.85546875" customWidth="1"/>
    <col min="14" max="14" width="10.28515625" customWidth="1"/>
  </cols>
  <sheetData>
    <row r="1" spans="1:25" x14ac:dyDescent="0.25">
      <c r="A1" s="252" t="str">
        <f>' Statistik 1'!A1:X1</f>
        <v>Verteilung der Projektvereinbarungen, Stand 08.07.2025, bis Laufs-2025-869-05 eingearbeitet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159"/>
      <c r="Q1" s="159"/>
      <c r="R1" s="159"/>
      <c r="S1" s="159"/>
      <c r="T1" s="159"/>
      <c r="U1" s="159"/>
      <c r="V1" s="159"/>
      <c r="W1" s="159"/>
      <c r="X1" s="159"/>
      <c r="Y1" s="159"/>
    </row>
    <row r="3" spans="1:25" ht="45" x14ac:dyDescent="0.25">
      <c r="B3" s="12"/>
      <c r="C3" s="181" t="s">
        <v>957</v>
      </c>
      <c r="D3" s="181" t="s">
        <v>958</v>
      </c>
      <c r="E3" s="181" t="s">
        <v>1922</v>
      </c>
      <c r="G3" s="131" t="s">
        <v>1543</v>
      </c>
      <c r="H3" s="12" t="s">
        <v>1541</v>
      </c>
      <c r="I3" s="131" t="s">
        <v>1540</v>
      </c>
      <c r="J3" s="131" t="s">
        <v>1538</v>
      </c>
      <c r="K3" s="151"/>
      <c r="L3" s="153" t="s">
        <v>1543</v>
      </c>
      <c r="M3" s="13" t="s">
        <v>1733</v>
      </c>
      <c r="N3" s="12" t="s">
        <v>1540</v>
      </c>
      <c r="O3" s="153" t="s">
        <v>1538</v>
      </c>
    </row>
    <row r="4" spans="1:25" x14ac:dyDescent="0.25">
      <c r="A4" s="12">
        <v>1</v>
      </c>
      <c r="B4" s="156" t="s">
        <v>2453</v>
      </c>
      <c r="C4" s="12">
        <v>21</v>
      </c>
      <c r="D4" s="12">
        <v>16</v>
      </c>
      <c r="E4" s="132">
        <f>D4/C4</f>
        <v>0.76190476190476186</v>
      </c>
      <c r="G4" s="131">
        <v>1</v>
      </c>
      <c r="H4" s="12" t="s">
        <v>1397</v>
      </c>
      <c r="I4" s="12">
        <f>' Statistik 1'!B47</f>
        <v>255</v>
      </c>
      <c r="J4" s="132">
        <f>I4/868</f>
        <v>0.29377880184331795</v>
      </c>
      <c r="K4" s="152"/>
      <c r="L4" s="12">
        <v>1</v>
      </c>
      <c r="M4" s="12" t="s">
        <v>1734</v>
      </c>
      <c r="N4" s="12">
        <f>' Statistik 1'!Y52</f>
        <v>471</v>
      </c>
      <c r="O4" s="132">
        <f>N4/868</f>
        <v>0.54262672811059909</v>
      </c>
    </row>
    <row r="5" spans="1:25" x14ac:dyDescent="0.25">
      <c r="A5" s="12">
        <v>2</v>
      </c>
      <c r="B5" s="156">
        <v>2012</v>
      </c>
      <c r="C5" s="12">
        <v>55</v>
      </c>
      <c r="D5" s="12">
        <v>50</v>
      </c>
      <c r="E5" s="132">
        <f t="shared" ref="E5:E19" si="0">D5/C5</f>
        <v>0.90909090909090906</v>
      </c>
      <c r="G5" s="131">
        <v>2</v>
      </c>
      <c r="H5" s="12" t="s">
        <v>1398</v>
      </c>
      <c r="I5" s="12">
        <f>' Statistik 1'!D47</f>
        <v>104</v>
      </c>
      <c r="J5" s="132">
        <f t="shared" ref="J5:J15" si="1">I5/868</f>
        <v>0.11981566820276497</v>
      </c>
      <c r="K5" s="152"/>
      <c r="L5" s="12">
        <v>2</v>
      </c>
      <c r="M5" s="12" t="s">
        <v>1735</v>
      </c>
      <c r="N5" s="12">
        <f>' Statistik 1'!Y51</f>
        <v>300</v>
      </c>
      <c r="O5" s="132">
        <f t="shared" ref="O5:O9" si="2">N5/868</f>
        <v>0.34562211981566821</v>
      </c>
    </row>
    <row r="6" spans="1:25" x14ac:dyDescent="0.25">
      <c r="A6" s="12">
        <v>3</v>
      </c>
      <c r="B6" s="156">
        <v>2013</v>
      </c>
      <c r="C6" s="12">
        <v>64</v>
      </c>
      <c r="D6" s="12">
        <v>57</v>
      </c>
      <c r="E6" s="132">
        <f t="shared" si="0"/>
        <v>0.890625</v>
      </c>
      <c r="G6" s="131">
        <v>3</v>
      </c>
      <c r="H6" s="12" t="s">
        <v>1714</v>
      </c>
      <c r="I6" s="12">
        <f>' Statistik 1'!F47</f>
        <v>79</v>
      </c>
      <c r="J6" s="132">
        <f t="shared" si="1"/>
        <v>9.1013824884792621E-2</v>
      </c>
      <c r="K6" s="152"/>
      <c r="L6" s="12">
        <v>3</v>
      </c>
      <c r="M6" s="12" t="s">
        <v>1736</v>
      </c>
      <c r="N6" s="12">
        <f>' Statistik 1'!T47+' Statistik 1'!L54</f>
        <v>37</v>
      </c>
      <c r="O6" s="132">
        <f t="shared" si="2"/>
        <v>4.2626728110599081E-2</v>
      </c>
    </row>
    <row r="7" spans="1:25" x14ac:dyDescent="0.25">
      <c r="A7" s="12">
        <v>4</v>
      </c>
      <c r="B7" s="156">
        <v>2014</v>
      </c>
      <c r="C7" s="12">
        <v>53</v>
      </c>
      <c r="D7" s="12">
        <v>52</v>
      </c>
      <c r="E7" s="132">
        <f t="shared" si="0"/>
        <v>0.98113207547169812</v>
      </c>
      <c r="G7" s="131">
        <v>3</v>
      </c>
      <c r="H7" s="12" t="s">
        <v>1399</v>
      </c>
      <c r="I7" s="12">
        <f>' Statistik 1'!H47</f>
        <v>58</v>
      </c>
      <c r="J7" s="132">
        <f t="shared" si="1"/>
        <v>6.6820276497695855E-2</v>
      </c>
      <c r="K7" s="152"/>
      <c r="L7" s="12">
        <v>4</v>
      </c>
      <c r="M7" s="12" t="s">
        <v>1737</v>
      </c>
      <c r="N7" s="12">
        <f>' Statistik 1'!F52+' Statistik 1'!R52+' Statistik 1'!L52</f>
        <v>56</v>
      </c>
      <c r="O7" s="132">
        <f t="shared" si="2"/>
        <v>6.4516129032258063E-2</v>
      </c>
    </row>
    <row r="8" spans="1:25" x14ac:dyDescent="0.25">
      <c r="A8" s="12">
        <v>5</v>
      </c>
      <c r="B8" s="156">
        <v>2015</v>
      </c>
      <c r="C8" s="12">
        <v>76</v>
      </c>
      <c r="D8" s="12">
        <v>70</v>
      </c>
      <c r="E8" s="132">
        <f t="shared" si="0"/>
        <v>0.92105263157894735</v>
      </c>
      <c r="G8" s="131">
        <v>4</v>
      </c>
      <c r="H8" s="12" t="s">
        <v>1400</v>
      </c>
      <c r="I8" s="12">
        <f>' Statistik 1'!J47</f>
        <v>60</v>
      </c>
      <c r="J8" s="132">
        <f t="shared" si="1"/>
        <v>6.9124423963133647E-2</v>
      </c>
      <c r="K8" s="152"/>
      <c r="L8" s="12">
        <v>5</v>
      </c>
      <c r="M8" s="12" t="s">
        <v>1738</v>
      </c>
      <c r="N8" s="12">
        <f>' Statistik 1'!Y55</f>
        <v>4</v>
      </c>
      <c r="O8" s="132">
        <f t="shared" si="2"/>
        <v>4.608294930875576E-3</v>
      </c>
    </row>
    <row r="9" spans="1:25" x14ac:dyDescent="0.25">
      <c r="A9" s="12">
        <v>6</v>
      </c>
      <c r="B9" s="156">
        <v>2016</v>
      </c>
      <c r="C9" s="12">
        <v>82</v>
      </c>
      <c r="D9" s="12">
        <v>75</v>
      </c>
      <c r="E9" s="132">
        <f t="shared" si="0"/>
        <v>0.91463414634146345</v>
      </c>
      <c r="G9" s="131">
        <v>5</v>
      </c>
      <c r="H9" s="12" t="s">
        <v>1401</v>
      </c>
      <c r="I9" s="12">
        <f>' Statistik 1'!L47</f>
        <v>71</v>
      </c>
      <c r="J9" s="132">
        <f t="shared" si="1"/>
        <v>8.1797235023041481E-2</v>
      </c>
      <c r="K9" s="152"/>
      <c r="L9" s="12">
        <v>6</v>
      </c>
      <c r="M9" s="12" t="s">
        <v>1406</v>
      </c>
      <c r="N9" s="12">
        <f>' Statistik 1'!Y56</f>
        <v>2</v>
      </c>
      <c r="O9" s="132">
        <f t="shared" si="2"/>
        <v>2.304147465437788E-3</v>
      </c>
    </row>
    <row r="10" spans="1:25" x14ac:dyDescent="0.25">
      <c r="A10" s="12">
        <v>7</v>
      </c>
      <c r="B10" s="156">
        <v>2017</v>
      </c>
      <c r="C10" s="12">
        <v>55</v>
      </c>
      <c r="D10" s="12">
        <v>52</v>
      </c>
      <c r="E10" s="132">
        <f t="shared" si="0"/>
        <v>0.94545454545454544</v>
      </c>
      <c r="G10" s="131">
        <v>6</v>
      </c>
      <c r="H10" s="12" t="s">
        <v>1716</v>
      </c>
      <c r="I10" s="12">
        <f>' Statistik 1'!N47</f>
        <v>14</v>
      </c>
      <c r="J10" s="132">
        <f t="shared" si="1"/>
        <v>1.6129032258064516E-2</v>
      </c>
      <c r="K10" s="152"/>
      <c r="M10" s="12" t="s">
        <v>1542</v>
      </c>
      <c r="N10" s="12">
        <f>SUM(N4:N9)</f>
        <v>870</v>
      </c>
    </row>
    <row r="11" spans="1:25" x14ac:dyDescent="0.25">
      <c r="A11" s="12">
        <v>8</v>
      </c>
      <c r="B11" s="174">
        <v>2018</v>
      </c>
      <c r="C11" s="12">
        <v>46</v>
      </c>
      <c r="D11" s="12">
        <v>45</v>
      </c>
      <c r="E11" s="132">
        <f t="shared" si="0"/>
        <v>0.97826086956521741</v>
      </c>
      <c r="G11" s="131">
        <v>7</v>
      </c>
      <c r="H11" s="12" t="s">
        <v>1402</v>
      </c>
      <c r="I11" s="12">
        <f>' Statistik 1'!P47</f>
        <v>57</v>
      </c>
      <c r="J11" s="132">
        <f t="shared" si="1"/>
        <v>6.5668202764976952E-2</v>
      </c>
      <c r="K11" s="152"/>
    </row>
    <row r="12" spans="1:25" x14ac:dyDescent="0.25">
      <c r="A12" s="12">
        <v>9</v>
      </c>
      <c r="B12" s="174">
        <v>2019</v>
      </c>
      <c r="C12" s="12">
        <v>48</v>
      </c>
      <c r="D12" s="12">
        <v>46</v>
      </c>
      <c r="E12" s="132">
        <f t="shared" si="0"/>
        <v>0.95833333333333337</v>
      </c>
      <c r="G12" s="131">
        <v>8</v>
      </c>
      <c r="H12" s="12" t="s">
        <v>1403</v>
      </c>
      <c r="I12" s="12">
        <f>' Statistik 1'!R47</f>
        <v>39</v>
      </c>
      <c r="J12" s="132">
        <f t="shared" si="1"/>
        <v>4.4930875576036866E-2</v>
      </c>
      <c r="K12" s="152"/>
    </row>
    <row r="13" spans="1:25" x14ac:dyDescent="0.25">
      <c r="A13" s="12">
        <v>10</v>
      </c>
      <c r="B13" s="174">
        <v>2020</v>
      </c>
      <c r="C13" s="12">
        <v>75</v>
      </c>
      <c r="D13" s="12">
        <v>70</v>
      </c>
      <c r="E13" s="132">
        <f t="shared" si="0"/>
        <v>0.93333333333333335</v>
      </c>
      <c r="G13" s="131">
        <v>9</v>
      </c>
      <c r="H13" s="12" t="s">
        <v>1404</v>
      </c>
      <c r="I13" s="12">
        <f>' Statistik 1'!T47</f>
        <v>35</v>
      </c>
      <c r="J13" s="132">
        <f t="shared" si="1"/>
        <v>4.0322580645161289E-2</v>
      </c>
      <c r="K13" s="152"/>
    </row>
    <row r="14" spans="1:25" x14ac:dyDescent="0.25">
      <c r="A14" s="130">
        <v>11</v>
      </c>
      <c r="B14" s="130">
        <v>2021</v>
      </c>
      <c r="C14" s="12">
        <v>56</v>
      </c>
      <c r="D14" s="12">
        <v>55</v>
      </c>
      <c r="E14" s="132">
        <f t="shared" si="0"/>
        <v>0.9821428571428571</v>
      </c>
      <c r="G14" s="131">
        <v>10</v>
      </c>
      <c r="H14" s="12" t="s">
        <v>1405</v>
      </c>
      <c r="I14" s="12">
        <f>' Statistik 1'!V47</f>
        <v>18</v>
      </c>
      <c r="J14" s="132">
        <f t="shared" si="1"/>
        <v>2.0737327188940093E-2</v>
      </c>
      <c r="K14" s="152"/>
    </row>
    <row r="15" spans="1:25" x14ac:dyDescent="0.25">
      <c r="A15" s="227">
        <v>12</v>
      </c>
      <c r="B15" s="184">
        <v>2022</v>
      </c>
      <c r="C15" s="180">
        <v>61</v>
      </c>
      <c r="D15" s="180">
        <v>60</v>
      </c>
      <c r="E15" s="132">
        <f t="shared" si="0"/>
        <v>0.98360655737704916</v>
      </c>
      <c r="G15" s="131">
        <v>11</v>
      </c>
      <c r="H15" s="12" t="s">
        <v>1406</v>
      </c>
      <c r="I15" s="12">
        <f>' Statistik 1'!X47</f>
        <v>80</v>
      </c>
      <c r="J15" s="132">
        <f t="shared" si="1"/>
        <v>9.2165898617511524E-2</v>
      </c>
    </row>
    <row r="16" spans="1:25" x14ac:dyDescent="0.25">
      <c r="A16" s="231">
        <v>13</v>
      </c>
      <c r="B16" s="232">
        <v>2023</v>
      </c>
      <c r="C16" s="233">
        <v>65</v>
      </c>
      <c r="D16" s="233">
        <v>65</v>
      </c>
      <c r="E16" s="234">
        <f t="shared" si="0"/>
        <v>1</v>
      </c>
      <c r="G16" s="131"/>
      <c r="H16" s="130" t="s">
        <v>1542</v>
      </c>
      <c r="I16" s="12">
        <f>SUM(I4:I15)</f>
        <v>870</v>
      </c>
    </row>
    <row r="17" spans="1:5" x14ac:dyDescent="0.25">
      <c r="A17" s="130">
        <v>14</v>
      </c>
      <c r="B17" s="130">
        <v>2024</v>
      </c>
      <c r="C17" s="12">
        <v>72</v>
      </c>
      <c r="D17" s="12">
        <v>70</v>
      </c>
      <c r="E17" s="132">
        <f t="shared" si="0"/>
        <v>0.97222222222222221</v>
      </c>
    </row>
    <row r="18" spans="1:5" x14ac:dyDescent="0.25">
      <c r="A18" s="130">
        <v>15</v>
      </c>
      <c r="B18" s="130">
        <v>2025</v>
      </c>
      <c r="C18" s="12">
        <v>41</v>
      </c>
      <c r="D18" s="12">
        <v>38</v>
      </c>
      <c r="E18" s="132">
        <f t="shared" si="0"/>
        <v>0.92682926829268297</v>
      </c>
    </row>
    <row r="19" spans="1:5" x14ac:dyDescent="0.25">
      <c r="B19" s="179" t="s">
        <v>1542</v>
      </c>
      <c r="C19" s="180">
        <v>870</v>
      </c>
      <c r="D19" s="180">
        <f>SUM(D4:D18)</f>
        <v>821</v>
      </c>
      <c r="E19" s="235">
        <f t="shared" si="0"/>
        <v>0.94367816091954027</v>
      </c>
    </row>
    <row r="20" spans="1:5" x14ac:dyDescent="0.25">
      <c r="B20" s="12" t="s">
        <v>2056</v>
      </c>
      <c r="C20" s="185">
        <f>C19/13.6</f>
        <v>63.970588235294116</v>
      </c>
      <c r="D20" s="185">
        <f>D19/13.6</f>
        <v>60.367647058823529</v>
      </c>
    </row>
  </sheetData>
  <mergeCells count="1">
    <mergeCell ref="A1:O1"/>
  </mergeCells>
  <phoneticPr fontId="1" type="noConversion"/>
  <conditionalFormatting sqref="I4:K4 K5:K14 I5:J15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{98E1DCA2-6F3A-49A4-9C38-90896EC6FA60}</x14:id>
        </ext>
      </extLst>
    </cfRule>
  </conditionalFormatting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8E1DCA2-6F3A-49A4-9C38-90896EC6FA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I4:K4 K5:K14 I5:J15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14</vt:i4>
      </vt:variant>
    </vt:vector>
  </HeadingPairs>
  <TitlesOfParts>
    <vt:vector size="17" baseType="lpstr">
      <vt:lpstr>Gesamtverzeichnis</vt:lpstr>
      <vt:lpstr> Statistik 1</vt:lpstr>
      <vt:lpstr>Statistik 2</vt:lpstr>
      <vt:lpstr>Adipositas</vt:lpstr>
      <vt:lpstr>Allergie</vt:lpstr>
      <vt:lpstr>Anzahl_PV</vt:lpstr>
      <vt:lpstr>Child</vt:lpstr>
      <vt:lpstr>Child__Depr.</vt:lpstr>
      <vt:lpstr>Gesamtverzeichnis!Drucktitel</vt:lpstr>
      <vt:lpstr>ILM</vt:lpstr>
      <vt:lpstr>IMISE</vt:lpstr>
      <vt:lpstr>ISAP</vt:lpstr>
      <vt:lpstr>Kardio</vt:lpstr>
      <vt:lpstr>MPI_CNS</vt:lpstr>
      <vt:lpstr>Organisation</vt:lpstr>
      <vt:lpstr>Psychatrie</vt:lpstr>
      <vt:lpstr>Weitere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Nüchter</dc:creator>
  <cp:lastModifiedBy>Matthias Nüchter</cp:lastModifiedBy>
  <cp:lastPrinted>2021-07-05T09:21:16Z</cp:lastPrinted>
  <dcterms:created xsi:type="dcterms:W3CDTF">2012-03-14T12:07:43Z</dcterms:created>
  <dcterms:modified xsi:type="dcterms:W3CDTF">2025-07-08T14:17:21Z</dcterms:modified>
</cp:coreProperties>
</file>